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945" activeTab="6"/>
  </bookViews>
  <sheets>
    <sheet name="งานบท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H24" i="41"/>
  <c r="G55" i="40"/>
  <c r="H55" s="1"/>
  <c r="F55"/>
  <c r="F43"/>
  <c r="F21" i="47"/>
  <c r="F24" i="45"/>
  <c r="F22"/>
  <c r="F21"/>
  <c r="F16"/>
  <c r="F18" i="43"/>
  <c r="F17"/>
  <c r="F16"/>
  <c r="F14"/>
  <c r="F24" i="41"/>
  <c r="B12" i="38" s="1"/>
  <c r="H16" i="41"/>
  <c r="G16"/>
  <c r="G14"/>
  <c r="G24" s="1"/>
  <c r="C12" i="38" s="1"/>
  <c r="D12" s="1"/>
  <c r="F16" i="41"/>
  <c r="F14"/>
  <c r="F21" i="29"/>
  <c r="H14" i="41" l="1"/>
  <c r="G28" i="47"/>
  <c r="H28"/>
  <c r="H21"/>
  <c r="H17"/>
  <c r="H14"/>
  <c r="H21" i="45"/>
  <c r="H22"/>
  <c r="H24"/>
  <c r="A7" i="51"/>
  <c r="A7" i="47"/>
  <c r="A7" i="45"/>
  <c r="A7" i="43"/>
  <c r="A7" i="41"/>
  <c r="A7" i="40"/>
  <c r="A9" i="30"/>
  <c r="H15" i="40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H27" i="29"/>
  <c r="G22" i="45" l="1"/>
  <c r="G17" i="43"/>
  <c r="H17" s="1"/>
  <c r="G18"/>
  <c r="H18" s="1"/>
  <c r="A5" i="38"/>
  <c r="G21" i="47"/>
  <c r="G17"/>
  <c r="C15" i="38" s="1"/>
  <c r="D15" s="1"/>
  <c r="G14" i="47"/>
  <c r="F28"/>
  <c r="B15" i="38" s="1"/>
  <c r="F14" i="51"/>
  <c r="G14"/>
  <c r="F20"/>
  <c r="G20" s="1"/>
  <c r="H20" s="1"/>
  <c r="G24" i="45"/>
  <c r="G21"/>
  <c r="F18"/>
  <c r="G18" s="1"/>
  <c r="H18" s="1"/>
  <c r="G16"/>
  <c r="H16" s="1"/>
  <c r="G14" i="43"/>
  <c r="H14" s="1"/>
  <c r="F73" i="40"/>
  <c r="G73" s="1"/>
  <c r="H73" s="1"/>
  <c r="F72"/>
  <c r="G72" s="1"/>
  <c r="H72" s="1"/>
  <c r="F70"/>
  <c r="G70" s="1"/>
  <c r="H70" s="1"/>
  <c r="F68"/>
  <c r="G68" s="1"/>
  <c r="H68" s="1"/>
  <c r="F66"/>
  <c r="G66" s="1"/>
  <c r="H66" s="1"/>
  <c r="F64"/>
  <c r="G64" s="1"/>
  <c r="H64" s="1"/>
  <c r="F62"/>
  <c r="G62" s="1"/>
  <c r="H62" s="1"/>
  <c r="F60"/>
  <c r="G60" s="1"/>
  <c r="H60" s="1"/>
  <c r="F57"/>
  <c r="G57" s="1"/>
  <c r="H57" s="1"/>
  <c r="F52"/>
  <c r="G52" s="1"/>
  <c r="H52" s="1"/>
  <c r="F51"/>
  <c r="G51" s="1"/>
  <c r="H51" s="1"/>
  <c r="F50"/>
  <c r="G50" s="1"/>
  <c r="H50" s="1"/>
  <c r="F47"/>
  <c r="G47" s="1"/>
  <c r="H47" s="1"/>
  <c r="F45"/>
  <c r="G45" s="1"/>
  <c r="H45" s="1"/>
  <c r="G43"/>
  <c r="H43" s="1"/>
  <c r="F40"/>
  <c r="G40" s="1"/>
  <c r="H40" s="1"/>
  <c r="F38"/>
  <c r="G38" s="1"/>
  <c r="H38" s="1"/>
  <c r="F34"/>
  <c r="G34" s="1"/>
  <c r="H34" s="1"/>
  <c r="F31"/>
  <c r="G31" s="1"/>
  <c r="H31" s="1"/>
  <c r="F27"/>
  <c r="G27" s="1"/>
  <c r="H27" s="1"/>
  <c r="F25"/>
  <c r="G25" s="1"/>
  <c r="H25" s="1"/>
  <c r="F24"/>
  <c r="G24" s="1"/>
  <c r="H24" s="1"/>
  <c r="F23"/>
  <c r="G23" s="1"/>
  <c r="H23" s="1"/>
  <c r="F17"/>
  <c r="G17" s="1"/>
  <c r="H17" s="1"/>
  <c r="F15"/>
  <c r="G15" s="1"/>
  <c r="H14" i="51" l="1"/>
  <c r="G27"/>
  <c r="H27" s="1"/>
  <c r="H27" i="45"/>
  <c r="F23" i="43"/>
  <c r="B13" i="38" s="1"/>
  <c r="H75" i="40"/>
  <c r="G27" i="45"/>
  <c r="C14" i="38" s="1"/>
  <c r="D14" s="1"/>
  <c r="F75" i="40"/>
  <c r="B11" i="38" s="1"/>
  <c r="G16" i="43"/>
  <c r="H16" s="1"/>
  <c r="H23" s="1"/>
  <c r="F27" i="45"/>
  <c r="B14" i="38" s="1"/>
  <c r="G75" i="40"/>
  <c r="C11" i="38" s="1"/>
  <c r="D11" s="1"/>
  <c r="F34" i="29"/>
  <c r="G34" s="1"/>
  <c r="H34" s="1"/>
  <c r="F32"/>
  <c r="G32" s="1"/>
  <c r="H32" s="1"/>
  <c r="F30"/>
  <c r="G30" s="1"/>
  <c r="H30" s="1"/>
  <c r="F29"/>
  <c r="G29" s="1"/>
  <c r="H29" s="1"/>
  <c r="F27"/>
  <c r="G27" s="1"/>
  <c r="F23"/>
  <c r="G23" s="1"/>
  <c r="H23" s="1"/>
  <c r="G21"/>
  <c r="H21" s="1"/>
  <c r="F20"/>
  <c r="G20" s="1"/>
  <c r="H20" s="1"/>
  <c r="F18"/>
  <c r="G18" s="1"/>
  <c r="H18" s="1"/>
  <c r="F16"/>
  <c r="G16" s="1"/>
  <c r="H16" s="1"/>
  <c r="F15"/>
  <c r="G15" s="1"/>
  <c r="H15" s="1"/>
  <c r="H36" s="1"/>
  <c r="A5"/>
  <c r="A4"/>
  <c r="A3"/>
  <c r="G23" i="43" l="1"/>
  <c r="C13" i="38" s="1"/>
  <c r="D13" s="1"/>
  <c r="F36" i="29"/>
  <c r="B10" i="38" s="1"/>
  <c r="G36" i="29"/>
  <c r="C10" i="38" s="1"/>
  <c r="D10" s="1"/>
  <c r="D20" s="1"/>
  <c r="F27" i="51"/>
  <c r="B16" i="38" s="1"/>
  <c r="C16"/>
  <c r="D16" s="1"/>
  <c r="A4"/>
  <c r="A3"/>
  <c r="A5" i="30"/>
  <c r="A5" i="32" s="1"/>
  <c r="A6" i="30"/>
  <c r="A9" i="42"/>
  <c r="A16" i="30"/>
  <c r="A4"/>
  <c r="A4" i="32" s="1"/>
  <c r="A9" i="28"/>
  <c r="B20" i="38" l="1"/>
  <c r="C20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<sst xmlns="http://schemas.openxmlformats.org/spreadsheetml/2006/main" count="564" uniqueCount="266">
  <si>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</si>
  <si>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</si>
  <si>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</si>
  <si>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</si>
  <si>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</si>
  <si>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</si>
  <si>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</si>
  <si>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</si>
  <si>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</si>
  <si>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</si>
  <si>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</si>
  <si>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</si>
  <si>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</si>
  <si>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</si>
  <si>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</si>
  <si>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</si>
  <si>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</si>
  <si>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</si>
  <si>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</si>
  <si>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</si>
  <si>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</si>
  <si>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</si>
  <si>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</si>
  <si>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</si>
  <si>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</si>
  <si>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</si>
  <si>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</si>
  <si>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</si>
  <si>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</si>
  <si>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</si>
  <si>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</si>
  <si>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</si>
  <si>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</si>
  <si>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</si>
  <si>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</si>
  <si>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</si>
  <si>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</si>
  <si>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</si>
  <si>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</si>
  <si>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</si>
  <si>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</si>
  <si>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</si>
  <si>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</si>
  <si>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</si>
  <si>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</si>
  <si>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</si>
  <si>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</si>
  <si>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</si>
  <si>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</si>
  <si>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</si>
  <si>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</si>
  <si>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</si>
  <si>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</si>
  <si>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</si>
  <si>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</si>
  <si>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</si>
  <si>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</si>
  <si>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</si>
  <si>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</si>
  <si>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</si>
  <si>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</si>
  <si>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</si>
  <si>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</si>
  <si>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</si>
  <si>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</si>
  <si>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</si>
  <si>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</si>
  <si>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</si>
  <si>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</si>
  <si>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</si>
  <si>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</si>
  <si>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</si>
  <si>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</si>
  <si>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</si>
  <si>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</si>
  <si>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</si>
  <si>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</si>
  <si>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</si>
  <si>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</si>
  <si>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</si>
  <si>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</si>
  <si>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</si>
  <si>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</si>
  <si>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</si>
  <si>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</si>
  <si>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</si>
  <si>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</si>
  <si>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</si>
  <si>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</si>
  <si>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</si>
  <si>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</si>
  <si>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</si>
  <si>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</si>
  <si>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</si>
  <si>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</si>
  <si>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</si>
  <si>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</si>
  <si>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</si>
  <si>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</si>
  <si>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</si>
  <si>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</si>
  <si>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</si>
  <si>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</si>
  <si>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</si>
  <si>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</si>
  <si>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</si>
  <si>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</si>
  <si>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</si>
  <si>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</si>
  <si>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</si>
  <si>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</si>
  <si>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</si>
  <si>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</si>
  <si>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</si>
  <si>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</si>
  <si>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</si>
  <si>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</si>
  <si>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</si>
  <si>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</si>
  <si>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</si>
  <si>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</si>
  <si>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</si>
  <si>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</si>
  <si>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</si>
  <si>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</si>
  <si>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</si>
  <si>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</si>
  <si>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</si>
  <si>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</si>
  <si>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</si>
  <si>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</si>
  <si>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</si>
  <si>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</si>
  <si>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</si>
  <si>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</si>
  <si>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</si>
  <si>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</si>
  <si>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</si>
  <si>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</si>
  <si>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</si>
  <si>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</si>
  <si>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</si>
  <si>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</si>
  <si>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</si>
  <si>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</si>
  <si>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</si>
  <si>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</si>
  <si>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</si>
  <si>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</si>
  <si>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</si>
  <si>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</si>
  <si>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</si>
  <si>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</si>
  <si>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</si>
  <si>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</si>
  <si>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</si>
  <si>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</si>
  <si>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</si>
  <si>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</si>
  <si>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</si>
  <si>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</si>
  <si>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</si>
  <si>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</si>
  <si>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</si>
  <si>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</si>
  <si>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</si>
  <si>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</si>
  <si>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</si>
  <si>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</si>
  <si>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</si>
  <si>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</si>
  <si>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</si>
  <si>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</si>
  <si>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</si>
  <si>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</si>
  <si>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</si>
  <si>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</si>
  <si>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</si>
  <si>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</si>
  <si>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</si>
  <si>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</si>
  <si>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</si>
  <si>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</si>
  <si>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</si>
  <si>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</si>
  <si>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</si>
  <si>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</si>
  <si>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</si>
  <si>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</si>
  <si>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</si>
  <si>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</si>
  <si>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</si>
  <si>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</si>
  <si>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</si>
  <si>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</si>
  <si>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</si>
  <si>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</si>
  <si>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</si>
  <si>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</si>
  <si>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</si>
  <si>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</si>
  <si>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</si>
  <si>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</si>
  <si>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</si>
  <si>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</si>
  <si>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</si>
  <si>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</si>
  <si>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</si>
  <si>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</si>
  <si>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</si>
  <si>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</si>
  <si>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</si>
  <si>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</si>
  <si>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</si>
  <si>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</si>
  <si>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</si>
  <si>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</si>
  <si>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</si>
  <si>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</si>
  <si>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</si>
  <si>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</si>
  <si>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</si>
  <si>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</si>
  <si>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</si>
  <si>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</si>
  <si>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</si>
  <si>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</si>
  <si>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</si>
  <si>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</si>
  <si>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</si>
  <si>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</si>
  <si>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</si>
  <si>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</si>
  <si>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</si>
  <si>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</si>
  <si>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</si>
  <si>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</si>
  <si>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</si>
  <si>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</si>
  <si>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</si>
  <si>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</si>
  <si>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</si>
  <si>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</si>
  <si>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</si>
  <si>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</si>
  <si>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</si>
  <si>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</si>
  <si>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</si>
  <si>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</si>
  <si>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</si>
  <si>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</si>
  <si>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</si>
  <si>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</si>
  <si>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</si>
  <si>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</si>
  <si>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</si>
  <si>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</si>
  <si>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</si>
  <si>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</si>
  <si>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</si>
  <si>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</si>
  <si>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สำนัก....ทรัพยากรมนุษย์........................................................................................................................</t>
  </si>
  <si>
    <t>งาน ........บริหารทั่วไป ..........................................................................................................................</t>
  </si>
  <si>
    <t>ผู้ให้ข้อมูล.................................................................................................................................................</t>
  </si>
  <si>
    <t>(4ครั้ง/วัน)</t>
  </si>
  <si>
    <t>2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</si>
</sst>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188" fontId="1" fillId="0" borderId="12" xfId="0" applyNumberFormat="1" applyFont="1" applyBorder="1" applyAlignment="1">
      <alignment horizontal="center"/>
    </xf>
    <xf numFmtId="190" fontId="4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2" t="s">
        <v>12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10</v>
      </c>
      <c r="B2" s="152"/>
      <c r="C2" s="152"/>
      <c r="D2" s="152"/>
      <c r="E2" s="152"/>
      <c r="F2" s="152"/>
      <c r="G2" s="152"/>
      <c r="H2" s="152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261</v>
      </c>
    </row>
    <row r="5" spans="1:10">
      <c r="A5" s="6" t="s">
        <v>262</v>
      </c>
      <c r="J5" s="14"/>
    </row>
    <row r="6" spans="1:10">
      <c r="A6" s="6" t="s">
        <v>263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234</v>
      </c>
      <c r="H10" s="5"/>
    </row>
    <row r="11" spans="1:10">
      <c r="A11" s="20" t="s">
        <v>235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topLeftCell="A22" workbookViewId="0">
      <selection activeCell="F31" sqref="F31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261</v>
      </c>
    </row>
    <row r="5" spans="1:10">
      <c r="A5" s="6" t="s">
        <v>262</v>
      </c>
      <c r="J5" s="14"/>
    </row>
    <row r="6" spans="1:10">
      <c r="A6" s="6" t="s">
        <v>263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0" t="s">
        <v>173</v>
      </c>
      <c r="B16" s="28"/>
      <c r="H16" s="5"/>
    </row>
    <row r="17" spans="1:8" s="4" customFormat="1">
      <c r="A17" s="40" t="s">
        <v>174</v>
      </c>
      <c r="C17" s="28"/>
      <c r="H17" s="5"/>
    </row>
    <row r="18" spans="1:8" s="4" customFormat="1">
      <c r="A18" s="26" t="s">
        <v>175</v>
      </c>
      <c r="C18" s="28"/>
      <c r="H18" s="5"/>
    </row>
    <row r="19" spans="1:8" s="4" customFormat="1">
      <c r="A19" s="26" t="s">
        <v>176</v>
      </c>
      <c r="C19" s="27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opLeftCell="A22" zoomScaleNormal="100" workbookViewId="0">
      <selection activeCell="F31" sqref="F31"/>
    </sheetView>
  </sheetViews>
  <sheetFormatPr defaultColWidth="9.125" defaultRowHeight="18.75"/>
  <cols>
    <col min="1" max="1" width="4" style="2" customWidth="1"/>
    <col min="2" max="2" width="36.625" style="2" customWidth="1"/>
    <col min="3" max="3" width="6.5" style="54" customWidth="1"/>
    <col min="4" max="4" width="11.875" style="54" customWidth="1"/>
    <col min="5" max="5" width="7.25" style="54" customWidth="1"/>
    <col min="6" max="6" width="11.625" style="54" customWidth="1"/>
    <col min="7" max="7" width="7.25" style="54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>
      <c r="B2" s="55"/>
      <c r="C2" s="56"/>
      <c r="D2" s="56"/>
      <c r="E2" s="56"/>
      <c r="F2" s="56"/>
      <c r="G2" s="56"/>
    </row>
    <row r="3" spans="1:10" s="49" customFormat="1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>
      <c r="C6" s="54"/>
      <c r="D6" s="54"/>
      <c r="E6" s="54"/>
      <c r="F6" s="54"/>
      <c r="G6" s="54"/>
      <c r="J6" s="99"/>
    </row>
    <row r="7" spans="1:10">
      <c r="A7" s="2" t="s">
        <v>47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55" customFormat="1">
      <c r="A14" s="43">
        <v>1</v>
      </c>
      <c r="B14" s="102" t="s">
        <v>183</v>
      </c>
      <c r="C14" s="103"/>
      <c r="D14" s="59"/>
      <c r="E14" s="104"/>
      <c r="F14" s="104"/>
      <c r="G14" s="104"/>
      <c r="H14" s="105"/>
      <c r="I14" s="105"/>
      <c r="J14" s="105"/>
    </row>
    <row r="15" spans="1:10" s="55" customFormat="1">
      <c r="A15" s="43"/>
      <c r="B15" s="102" t="s">
        <v>174</v>
      </c>
      <c r="C15" s="43" t="s">
        <v>14</v>
      </c>
      <c r="D15" s="43" t="s">
        <v>37</v>
      </c>
      <c r="E15" s="44">
        <v>3000</v>
      </c>
      <c r="F15" s="44">
        <f>E15*3</f>
        <v>9000</v>
      </c>
      <c r="G15" s="106">
        <f>F15/89700</f>
        <v>0.10033444816053512</v>
      </c>
      <c r="H15" s="107">
        <f>G15</f>
        <v>0.10033444816053512</v>
      </c>
      <c r="I15" s="59"/>
      <c r="J15" s="59"/>
    </row>
    <row r="16" spans="1:10" s="55" customFormat="1">
      <c r="A16" s="43"/>
      <c r="B16" s="108" t="s">
        <v>175</v>
      </c>
      <c r="C16" s="43" t="s">
        <v>14</v>
      </c>
      <c r="D16" s="43" t="s">
        <v>38</v>
      </c>
      <c r="E16" s="44">
        <v>3000</v>
      </c>
      <c r="F16" s="44">
        <f>E16*5</f>
        <v>15000</v>
      </c>
      <c r="G16" s="106">
        <f t="shared" ref="G16:G34" si="0">F16/89700</f>
        <v>0.16722408026755853</v>
      </c>
      <c r="H16" s="107">
        <f t="shared" ref="H16:H34" si="1">G16</f>
        <v>0.16722408026755853</v>
      </c>
      <c r="I16" s="59"/>
      <c r="J16" s="59"/>
    </row>
    <row r="17" spans="1:10" s="55" customFormat="1">
      <c r="A17" s="43">
        <v>2</v>
      </c>
      <c r="B17" s="108" t="s">
        <v>184</v>
      </c>
      <c r="C17" s="43"/>
      <c r="D17" s="43"/>
      <c r="E17" s="44"/>
      <c r="F17" s="44"/>
      <c r="G17" s="106"/>
      <c r="H17" s="107"/>
      <c r="I17" s="59"/>
      <c r="J17" s="59"/>
    </row>
    <row r="18" spans="1:10" s="55" customFormat="1">
      <c r="A18" s="43"/>
      <c r="B18" s="108" t="s">
        <v>185</v>
      </c>
      <c r="C18" s="43" t="s">
        <v>14</v>
      </c>
      <c r="D18" s="43" t="s">
        <v>39</v>
      </c>
      <c r="E18" s="44">
        <v>1500</v>
      </c>
      <c r="F18" s="44">
        <f>E18*10</f>
        <v>15000</v>
      </c>
      <c r="G18" s="106">
        <f t="shared" si="0"/>
        <v>0.16722408026755853</v>
      </c>
      <c r="H18" s="107">
        <f t="shared" si="1"/>
        <v>0.16722408026755853</v>
      </c>
      <c r="I18" s="59"/>
      <c r="J18" s="59"/>
    </row>
    <row r="19" spans="1:10" s="55" customFormat="1">
      <c r="A19" s="43"/>
      <c r="B19" s="108" t="s">
        <v>186</v>
      </c>
      <c r="C19" s="43"/>
      <c r="D19" s="43"/>
      <c r="E19" s="44"/>
      <c r="F19" s="44"/>
      <c r="G19" s="106"/>
      <c r="H19" s="107"/>
      <c r="I19" s="59"/>
      <c r="J19" s="59"/>
    </row>
    <row r="20" spans="1:10" s="55" customFormat="1">
      <c r="A20" s="43"/>
      <c r="B20" s="108" t="s">
        <v>178</v>
      </c>
      <c r="C20" s="43" t="s">
        <v>14</v>
      </c>
      <c r="D20" s="43" t="s">
        <v>38</v>
      </c>
      <c r="E20" s="44">
        <v>1500</v>
      </c>
      <c r="F20" s="44">
        <f>E20*5</f>
        <v>7500</v>
      </c>
      <c r="G20" s="106">
        <f t="shared" si="0"/>
        <v>8.3612040133779264E-2</v>
      </c>
      <c r="H20" s="107">
        <f t="shared" si="1"/>
        <v>8.3612040133779264E-2</v>
      </c>
      <c r="I20" s="59"/>
      <c r="J20" s="59"/>
    </row>
    <row r="21" spans="1:10" s="55" customFormat="1">
      <c r="A21" s="43"/>
      <c r="B21" s="108" t="s">
        <v>179</v>
      </c>
      <c r="C21" s="43" t="s">
        <v>14</v>
      </c>
      <c r="D21" s="43" t="s">
        <v>39</v>
      </c>
      <c r="E21" s="44">
        <v>230</v>
      </c>
      <c r="F21" s="44">
        <f>E21*4*10</f>
        <v>9200</v>
      </c>
      <c r="G21" s="106">
        <f t="shared" si="0"/>
        <v>0.10256410256410256</v>
      </c>
      <c r="H21" s="107">
        <f t="shared" si="1"/>
        <v>0.10256410256410256</v>
      </c>
      <c r="I21" s="59"/>
      <c r="J21" s="59"/>
    </row>
    <row r="22" spans="1:10" s="55" customFormat="1">
      <c r="A22" s="43"/>
      <c r="B22" s="108"/>
      <c r="C22" s="43"/>
      <c r="D22" s="43"/>
      <c r="E22" s="44"/>
      <c r="F22" s="44" t="s">
        <v>264</v>
      </c>
      <c r="G22" s="106"/>
      <c r="H22" s="107"/>
      <c r="I22" s="59"/>
      <c r="J22" s="59"/>
    </row>
    <row r="23" spans="1:10" s="55" customFormat="1">
      <c r="A23" s="43">
        <v>3</v>
      </c>
      <c r="B23" s="108" t="s">
        <v>187</v>
      </c>
      <c r="C23" s="43" t="s">
        <v>14</v>
      </c>
      <c r="D23" s="43" t="s">
        <v>38</v>
      </c>
      <c r="E23" s="44">
        <v>500</v>
      </c>
      <c r="F23" s="44">
        <f>E23*5</f>
        <v>2500</v>
      </c>
      <c r="G23" s="106">
        <f t="shared" si="0"/>
        <v>2.7870680044593088E-2</v>
      </c>
      <c r="H23" s="107">
        <f t="shared" si="1"/>
        <v>2.7870680044593088E-2</v>
      </c>
      <c r="I23" s="59"/>
      <c r="J23" s="59"/>
    </row>
    <row r="24" spans="1:10" s="55" customFormat="1">
      <c r="A24" s="43">
        <v>4</v>
      </c>
      <c r="B24" s="50" t="s">
        <v>34</v>
      </c>
      <c r="C24" s="43"/>
      <c r="D24" s="43"/>
      <c r="E24" s="44"/>
      <c r="F24" s="44"/>
      <c r="G24" s="106"/>
      <c r="H24" s="107"/>
      <c r="I24" s="59"/>
      <c r="J24" s="59"/>
    </row>
    <row r="25" spans="1:10" s="55" customFormat="1">
      <c r="A25" s="43"/>
      <c r="B25" s="109" t="s">
        <v>40</v>
      </c>
      <c r="C25" s="43"/>
      <c r="D25" s="43"/>
      <c r="E25" s="44"/>
      <c r="F25" s="44"/>
      <c r="G25" s="106"/>
      <c r="H25" s="107"/>
      <c r="I25" s="59"/>
      <c r="J25" s="59"/>
    </row>
    <row r="26" spans="1:10" s="55" customFormat="1">
      <c r="A26" s="43"/>
      <c r="B26" s="109" t="s">
        <v>35</v>
      </c>
      <c r="C26" s="43"/>
      <c r="D26" s="43"/>
      <c r="E26" s="44"/>
      <c r="F26" s="44"/>
      <c r="G26" s="106"/>
      <c r="H26" s="107"/>
      <c r="I26" s="59"/>
      <c r="J26" s="59"/>
    </row>
    <row r="27" spans="1:10" s="55" customFormat="1">
      <c r="A27" s="43"/>
      <c r="B27" s="110" t="s">
        <v>36</v>
      </c>
      <c r="C27" s="43" t="s">
        <v>14</v>
      </c>
      <c r="D27" s="43" t="s">
        <v>41</v>
      </c>
      <c r="E27" s="111">
        <v>50</v>
      </c>
      <c r="F27" s="44">
        <f>150*180</f>
        <v>27000</v>
      </c>
      <c r="G27" s="106">
        <f t="shared" si="0"/>
        <v>0.30100334448160537</v>
      </c>
      <c r="H27" s="107">
        <f t="shared" si="1"/>
        <v>0.30100334448160537</v>
      </c>
      <c r="I27" s="59"/>
      <c r="J27" s="59"/>
    </row>
    <row r="28" spans="1:10" s="55" customFormat="1">
      <c r="A28" s="43"/>
      <c r="B28" s="110" t="s">
        <v>44</v>
      </c>
      <c r="C28" s="43"/>
      <c r="D28" s="43"/>
      <c r="E28" s="111"/>
      <c r="F28" s="44"/>
      <c r="G28" s="106"/>
      <c r="H28" s="107"/>
      <c r="I28" s="59"/>
      <c r="J28" s="59"/>
    </row>
    <row r="29" spans="1:10" s="55" customFormat="1">
      <c r="A29" s="43"/>
      <c r="B29" s="110" t="s">
        <v>30</v>
      </c>
      <c r="C29" s="43" t="s">
        <v>14</v>
      </c>
      <c r="D29" s="43" t="s">
        <v>42</v>
      </c>
      <c r="E29" s="44">
        <v>50</v>
      </c>
      <c r="F29" s="44">
        <f>E29*20</f>
        <v>1000</v>
      </c>
      <c r="G29" s="106">
        <f t="shared" si="0"/>
        <v>1.1148272017837236E-2</v>
      </c>
      <c r="H29" s="107">
        <f t="shared" si="1"/>
        <v>1.1148272017837236E-2</v>
      </c>
      <c r="I29" s="59"/>
      <c r="J29" s="59"/>
    </row>
    <row r="30" spans="1:10" s="55" customFormat="1">
      <c r="A30" s="43">
        <v>5</v>
      </c>
      <c r="B30" s="110" t="s">
        <v>50</v>
      </c>
      <c r="C30" s="43" t="s">
        <v>14</v>
      </c>
      <c r="D30" s="43" t="s">
        <v>38</v>
      </c>
      <c r="E30" s="44">
        <v>500</v>
      </c>
      <c r="F30" s="44">
        <f>E30*5</f>
        <v>2500</v>
      </c>
      <c r="G30" s="106">
        <f t="shared" si="0"/>
        <v>2.7870680044593088E-2</v>
      </c>
      <c r="H30" s="107">
        <f t="shared" si="1"/>
        <v>2.7870680044593088E-2</v>
      </c>
      <c r="I30" s="59"/>
      <c r="J30" s="59"/>
    </row>
    <row r="31" spans="1:10" s="55" customFormat="1">
      <c r="A31" s="43">
        <v>6</v>
      </c>
      <c r="B31" s="110" t="s">
        <v>188</v>
      </c>
      <c r="C31" s="43"/>
      <c r="D31" s="43"/>
      <c r="E31" s="44"/>
      <c r="F31" s="44"/>
      <c r="G31" s="106"/>
      <c r="H31" s="107"/>
      <c r="I31" s="59"/>
      <c r="J31" s="59"/>
    </row>
    <row r="32" spans="1:10" s="55" customFormat="1">
      <c r="A32" s="43"/>
      <c r="B32" s="110" t="s">
        <v>190</v>
      </c>
      <c r="C32" s="43" t="s">
        <v>14</v>
      </c>
      <c r="D32" s="43" t="s">
        <v>192</v>
      </c>
      <c r="E32" s="44">
        <v>6</v>
      </c>
      <c r="F32" s="44">
        <f>E32*60</f>
        <v>360</v>
      </c>
      <c r="G32" s="106">
        <f t="shared" si="0"/>
        <v>4.0133779264214043E-3</v>
      </c>
      <c r="H32" s="107">
        <f t="shared" si="1"/>
        <v>4.0133779264214043E-3</v>
      </c>
      <c r="I32" s="59"/>
      <c r="J32" s="59"/>
    </row>
    <row r="33" spans="1:10" s="55" customFormat="1">
      <c r="A33" s="43"/>
      <c r="B33" s="110" t="s">
        <v>191</v>
      </c>
      <c r="C33" s="43"/>
      <c r="D33" s="43"/>
      <c r="E33" s="44"/>
      <c r="F33" s="44"/>
      <c r="G33" s="106"/>
      <c r="H33" s="107"/>
      <c r="I33" s="59"/>
      <c r="J33" s="59"/>
    </row>
    <row r="34" spans="1:10" s="55" customFormat="1">
      <c r="A34" s="43"/>
      <c r="B34" s="110" t="s">
        <v>52</v>
      </c>
      <c r="C34" s="43" t="s">
        <v>14</v>
      </c>
      <c r="D34" s="43" t="s">
        <v>41</v>
      </c>
      <c r="E34" s="44">
        <v>6</v>
      </c>
      <c r="F34" s="44">
        <f>E34*180</f>
        <v>1080</v>
      </c>
      <c r="G34" s="106">
        <f t="shared" si="0"/>
        <v>1.2040133779264214E-2</v>
      </c>
      <c r="H34" s="107">
        <f t="shared" si="1"/>
        <v>1.2040133779264214E-2</v>
      </c>
      <c r="I34" s="59"/>
      <c r="J34" s="59"/>
    </row>
    <row r="35" spans="1:10" s="55" customFormat="1">
      <c r="A35" s="43"/>
      <c r="B35" s="110" t="s">
        <v>53</v>
      </c>
      <c r="C35" s="43"/>
      <c r="D35" s="43"/>
      <c r="E35" s="44"/>
      <c r="F35" s="44"/>
      <c r="G35" s="43"/>
      <c r="H35" s="107"/>
      <c r="I35" s="59"/>
      <c r="J35" s="59"/>
    </row>
    <row r="36" spans="1:10" s="55" customFormat="1">
      <c r="A36" s="63"/>
      <c r="B36" s="62"/>
      <c r="C36" s="63"/>
      <c r="D36" s="63"/>
      <c r="E36" s="112"/>
      <c r="F36" s="112">
        <f t="shared" ref="F36" si="2">SUM(F15:F35)</f>
        <v>90140</v>
      </c>
      <c r="G36" s="113">
        <f>SUM(G15:G35)</f>
        <v>1.0049052396878484</v>
      </c>
      <c r="H36" s="114">
        <f>SUM(H15:H35)</f>
        <v>1.0049052396878484</v>
      </c>
      <c r="I36" s="62"/>
      <c r="J36" s="62"/>
    </row>
    <row r="37" spans="1:10" s="55" customFormat="1">
      <c r="C37" s="56"/>
      <c r="D37" s="56"/>
      <c r="E37" s="56"/>
      <c r="F37" s="56"/>
      <c r="G37" s="56"/>
    </row>
    <row r="38" spans="1:10" s="55" customFormat="1">
      <c r="C38" s="56"/>
      <c r="D38" s="56"/>
      <c r="E38" s="56"/>
      <c r="F38" s="56"/>
      <c r="G38" s="56"/>
    </row>
    <row r="39" spans="1:10" s="55" customFormat="1">
      <c r="C39" s="56"/>
      <c r="D39" s="56"/>
      <c r="E39" s="56"/>
      <c r="F39" s="56"/>
      <c r="G39" s="56"/>
    </row>
    <row r="40" spans="1:10" s="55" customFormat="1">
      <c r="C40" s="56"/>
      <c r="D40" s="56"/>
      <c r="E40" s="56"/>
      <c r="F40" s="56"/>
      <c r="G40" s="56"/>
    </row>
    <row r="41" spans="1:10" s="55" customFormat="1">
      <c r="C41" s="56"/>
      <c r="D41" s="56"/>
      <c r="E41" s="56"/>
      <c r="F41" s="56"/>
      <c r="G41" s="56"/>
    </row>
    <row r="42" spans="1:10" s="55" customFormat="1">
      <c r="C42" s="56"/>
      <c r="D42" s="56"/>
      <c r="E42" s="56"/>
      <c r="F42" s="56"/>
      <c r="G42" s="56"/>
    </row>
    <row r="43" spans="1:10" s="55" customFormat="1">
      <c r="C43" s="56"/>
      <c r="D43" s="56"/>
      <c r="E43" s="56"/>
      <c r="F43" s="56"/>
      <c r="G43" s="56"/>
    </row>
    <row r="44" spans="1:10" s="55" customFormat="1">
      <c r="C44" s="56"/>
      <c r="D44" s="56"/>
      <c r="E44" s="56"/>
      <c r="F44" s="56"/>
      <c r="G44" s="56"/>
    </row>
    <row r="45" spans="1:10" s="55" customFormat="1">
      <c r="C45" s="56"/>
      <c r="D45" s="56"/>
      <c r="E45" s="56"/>
      <c r="F45" s="56"/>
      <c r="G45" s="56"/>
    </row>
    <row r="46" spans="1:10" s="55" customFormat="1">
      <c r="C46" s="56"/>
      <c r="D46" s="56"/>
      <c r="E46" s="56"/>
      <c r="F46" s="56"/>
      <c r="G46" s="56"/>
    </row>
    <row r="47" spans="1:10" s="55" customFormat="1">
      <c r="C47" s="56"/>
      <c r="D47" s="56"/>
      <c r="E47" s="56"/>
      <c r="F47" s="56"/>
      <c r="G47" s="56"/>
    </row>
    <row r="48" spans="1:10" s="55" customFormat="1">
      <c r="C48" s="56"/>
      <c r="D48" s="56"/>
      <c r="E48" s="56"/>
      <c r="F48" s="56"/>
      <c r="G48" s="56"/>
    </row>
    <row r="49" spans="3:7" s="55" customFormat="1">
      <c r="C49" s="56"/>
      <c r="D49" s="56"/>
      <c r="E49" s="56"/>
      <c r="F49" s="56"/>
      <c r="G49" s="56"/>
    </row>
    <row r="50" spans="3:7" s="55" customFormat="1">
      <c r="C50" s="56"/>
      <c r="D50" s="56"/>
      <c r="E50" s="56"/>
      <c r="F50" s="56"/>
      <c r="G50" s="56"/>
    </row>
    <row r="51" spans="3:7" s="55" customFormat="1">
      <c r="C51" s="56"/>
      <c r="D51" s="56"/>
      <c r="E51" s="56"/>
      <c r="F51" s="56"/>
      <c r="G51" s="56"/>
    </row>
    <row r="52" spans="3:7" s="55" customFormat="1">
      <c r="C52" s="56"/>
      <c r="D52" s="56"/>
      <c r="E52" s="56"/>
      <c r="F52" s="56"/>
      <c r="G52" s="56"/>
    </row>
    <row r="53" spans="3:7" s="55" customFormat="1">
      <c r="C53" s="56"/>
      <c r="D53" s="56"/>
      <c r="E53" s="56"/>
      <c r="F53" s="56"/>
      <c r="G53" s="56"/>
    </row>
    <row r="54" spans="3:7" s="55" customFormat="1">
      <c r="C54" s="56"/>
      <c r="D54" s="56"/>
      <c r="E54" s="56"/>
      <c r="F54" s="56"/>
      <c r="G54" s="56"/>
    </row>
    <row r="55" spans="3:7" s="55" customFormat="1">
      <c r="C55" s="56"/>
      <c r="D55" s="56"/>
      <c r="E55" s="56"/>
      <c r="F55" s="56"/>
      <c r="G55" s="56"/>
    </row>
    <row r="56" spans="3:7" s="55" customFormat="1">
      <c r="C56" s="56"/>
      <c r="D56" s="56"/>
      <c r="E56" s="56"/>
      <c r="F56" s="56"/>
      <c r="G56" s="56"/>
    </row>
    <row r="57" spans="3:7" s="55" customFormat="1">
      <c r="C57" s="56"/>
      <c r="D57" s="56"/>
      <c r="E57" s="56"/>
      <c r="F57" s="56"/>
      <c r="G57" s="56"/>
    </row>
    <row r="58" spans="3:7" s="55" customFormat="1">
      <c r="C58" s="56"/>
      <c r="D58" s="56"/>
      <c r="E58" s="56"/>
      <c r="F58" s="56"/>
      <c r="G58" s="56"/>
    </row>
    <row r="59" spans="3:7" s="55" customFormat="1">
      <c r="C59" s="56"/>
      <c r="D59" s="56"/>
      <c r="E59" s="56"/>
      <c r="F59" s="56"/>
      <c r="G59" s="56"/>
    </row>
    <row r="60" spans="3:7" s="55" customFormat="1">
      <c r="C60" s="56"/>
      <c r="D60" s="56"/>
      <c r="E60" s="56"/>
      <c r="F60" s="56"/>
      <c r="G60" s="56"/>
    </row>
    <row r="61" spans="3:7" s="55" customFormat="1">
      <c r="C61" s="56"/>
      <c r="D61" s="56"/>
      <c r="E61" s="56"/>
      <c r="F61" s="56"/>
      <c r="G61" s="56"/>
    </row>
    <row r="62" spans="3:7" s="55" customFormat="1">
      <c r="C62" s="56"/>
      <c r="D62" s="56"/>
      <c r="E62" s="56"/>
      <c r="F62" s="56"/>
      <c r="G62" s="56"/>
    </row>
    <row r="63" spans="3:7" s="55" customFormat="1">
      <c r="C63" s="56"/>
      <c r="D63" s="56"/>
      <c r="E63" s="56"/>
      <c r="F63" s="56"/>
      <c r="G63" s="56"/>
    </row>
    <row r="64" spans="3:7" s="55" customFormat="1">
      <c r="C64" s="56"/>
      <c r="D64" s="56"/>
      <c r="E64" s="56"/>
      <c r="F64" s="56"/>
      <c r="G64" s="56"/>
    </row>
    <row r="65" spans="3:7" s="55" customFormat="1">
      <c r="C65" s="56"/>
      <c r="D65" s="56"/>
      <c r="E65" s="56"/>
      <c r="F65" s="56"/>
      <c r="G65" s="56"/>
    </row>
    <row r="66" spans="3:7" s="55" customFormat="1">
      <c r="C66" s="56"/>
      <c r="D66" s="56"/>
      <c r="E66" s="56"/>
      <c r="F66" s="56"/>
      <c r="G66" s="56"/>
    </row>
    <row r="67" spans="3:7" s="55" customFormat="1">
      <c r="C67" s="56"/>
      <c r="D67" s="56"/>
      <c r="E67" s="56"/>
      <c r="F67" s="56"/>
      <c r="G67" s="56"/>
    </row>
    <row r="68" spans="3:7" s="55" customFormat="1">
      <c r="C68" s="56"/>
      <c r="D68" s="56"/>
      <c r="E68" s="56"/>
      <c r="F68" s="56"/>
      <c r="G68" s="56"/>
    </row>
    <row r="69" spans="3:7" s="55" customFormat="1">
      <c r="C69" s="56"/>
      <c r="D69" s="56"/>
      <c r="E69" s="56"/>
      <c r="F69" s="56"/>
      <c r="G69" s="56"/>
    </row>
    <row r="70" spans="3:7" s="55" customFormat="1">
      <c r="C70" s="56"/>
      <c r="D70" s="56"/>
      <c r="E70" s="56"/>
      <c r="F70" s="56"/>
      <c r="G70" s="56"/>
    </row>
    <row r="71" spans="3:7" s="55" customFormat="1">
      <c r="C71" s="56"/>
      <c r="D71" s="56"/>
      <c r="E71" s="56"/>
      <c r="F71" s="56"/>
      <c r="G71" s="56"/>
    </row>
    <row r="72" spans="3:7" s="55" customFormat="1">
      <c r="C72" s="56"/>
      <c r="D72" s="56"/>
      <c r="E72" s="56"/>
      <c r="F72" s="56"/>
      <c r="G72" s="56"/>
    </row>
    <row r="73" spans="3:7" s="55" customFormat="1">
      <c r="C73" s="56"/>
      <c r="D73" s="56"/>
      <c r="E73" s="56"/>
      <c r="F73" s="56"/>
      <c r="G73" s="56"/>
    </row>
    <row r="74" spans="3:7" s="55" customFormat="1">
      <c r="C74" s="56"/>
      <c r="D74" s="56"/>
      <c r="E74" s="56"/>
      <c r="F74" s="56"/>
      <c r="G74" s="56"/>
    </row>
    <row r="75" spans="3:7" s="55" customFormat="1">
      <c r="C75" s="56"/>
      <c r="D75" s="56"/>
      <c r="E75" s="56"/>
      <c r="F75" s="56"/>
      <c r="G75" s="56"/>
    </row>
    <row r="76" spans="3:7" s="55" customFormat="1">
      <c r="C76" s="56"/>
      <c r="D76" s="56"/>
      <c r="E76" s="56"/>
      <c r="F76" s="56"/>
      <c r="G76" s="56"/>
    </row>
    <row r="77" spans="3:7" s="55" customFormat="1">
      <c r="C77" s="56"/>
      <c r="D77" s="56"/>
      <c r="E77" s="56"/>
      <c r="F77" s="56"/>
      <c r="G77" s="56"/>
    </row>
    <row r="78" spans="3:7" s="55" customFormat="1">
      <c r="C78" s="56"/>
      <c r="D78" s="56"/>
      <c r="E78" s="56"/>
      <c r="F78" s="56"/>
      <c r="G78" s="56"/>
    </row>
    <row r="79" spans="3:7" s="55" customFormat="1">
      <c r="C79" s="56"/>
      <c r="D79" s="56"/>
      <c r="E79" s="56"/>
      <c r="F79" s="56"/>
      <c r="G79" s="56"/>
    </row>
    <row r="80" spans="3:7" s="55" customFormat="1">
      <c r="C80" s="56"/>
      <c r="D80" s="56"/>
      <c r="E80" s="56"/>
      <c r="F80" s="56"/>
      <c r="G80" s="56"/>
    </row>
    <row r="81" spans="3:7" s="55" customFormat="1">
      <c r="C81" s="56"/>
      <c r="D81" s="56"/>
      <c r="E81" s="56"/>
      <c r="F81" s="56"/>
      <c r="G81" s="56"/>
    </row>
    <row r="82" spans="3:7" s="55" customFormat="1">
      <c r="C82" s="56"/>
      <c r="D82" s="56"/>
      <c r="E82" s="56"/>
      <c r="F82" s="56"/>
      <c r="G82" s="56"/>
    </row>
    <row r="83" spans="3:7" s="55" customFormat="1">
      <c r="C83" s="56"/>
      <c r="D83" s="56"/>
      <c r="E83" s="56"/>
      <c r="F83" s="56"/>
      <c r="G83" s="56"/>
    </row>
    <row r="84" spans="3:7" s="55" customFormat="1">
      <c r="C84" s="56"/>
      <c r="D84" s="56"/>
      <c r="E84" s="56"/>
      <c r="F84" s="56"/>
      <c r="G84" s="56"/>
    </row>
    <row r="85" spans="3:7" s="55" customFormat="1">
      <c r="C85" s="56"/>
      <c r="D85" s="56"/>
      <c r="E85" s="56"/>
      <c r="F85" s="56"/>
      <c r="G85" s="56"/>
    </row>
    <row r="86" spans="3:7" s="55" customFormat="1">
      <c r="C86" s="56"/>
      <c r="D86" s="56"/>
      <c r="E86" s="56"/>
      <c r="F86" s="56"/>
      <c r="G86" s="56"/>
    </row>
    <row r="87" spans="3:7" s="55" customFormat="1">
      <c r="C87" s="56"/>
      <c r="D87" s="56"/>
      <c r="E87" s="56"/>
      <c r="F87" s="56"/>
      <c r="G87" s="56"/>
    </row>
    <row r="88" spans="3:7" s="55" customFormat="1">
      <c r="C88" s="56"/>
      <c r="D88" s="56"/>
      <c r="E88" s="56"/>
      <c r="F88" s="56"/>
      <c r="G88" s="56"/>
    </row>
    <row r="89" spans="3:7" s="55" customFormat="1">
      <c r="C89" s="56"/>
      <c r="D89" s="56"/>
      <c r="E89" s="56"/>
      <c r="F89" s="56"/>
      <c r="G89" s="56"/>
    </row>
    <row r="90" spans="3:7" s="55" customFormat="1">
      <c r="C90" s="56"/>
      <c r="D90" s="56"/>
      <c r="E90" s="56"/>
      <c r="F90" s="56"/>
      <c r="G90" s="56"/>
    </row>
    <row r="91" spans="3:7" s="55" customFormat="1">
      <c r="C91" s="56"/>
      <c r="D91" s="56"/>
      <c r="E91" s="56"/>
      <c r="F91" s="56"/>
      <c r="G91" s="56"/>
    </row>
    <row r="92" spans="3:7" s="55" customFormat="1">
      <c r="C92" s="56"/>
      <c r="D92" s="56"/>
      <c r="E92" s="56"/>
      <c r="F92" s="56"/>
      <c r="G92" s="56"/>
    </row>
    <row r="93" spans="3:7" s="55" customFormat="1">
      <c r="C93" s="56"/>
      <c r="D93" s="56"/>
      <c r="E93" s="56"/>
      <c r="F93" s="56"/>
      <c r="G93" s="56"/>
    </row>
    <row r="94" spans="3:7" s="55" customFormat="1">
      <c r="C94" s="56"/>
      <c r="D94" s="56"/>
      <c r="E94" s="56"/>
      <c r="F94" s="56"/>
      <c r="G94" s="56"/>
    </row>
    <row r="95" spans="3:7" s="55" customFormat="1">
      <c r="C95" s="56"/>
      <c r="D95" s="56"/>
      <c r="E95" s="56"/>
      <c r="F95" s="56"/>
      <c r="G95" s="56"/>
    </row>
    <row r="96" spans="3:7" s="55" customFormat="1">
      <c r="C96" s="56"/>
      <c r="D96" s="56"/>
      <c r="E96" s="56"/>
      <c r="F96" s="56"/>
      <c r="G96" s="56"/>
    </row>
    <row r="97" spans="3:7" s="55" customFormat="1">
      <c r="C97" s="56"/>
      <c r="D97" s="56"/>
      <c r="E97" s="56"/>
      <c r="F97" s="56"/>
      <c r="G97" s="56"/>
    </row>
    <row r="98" spans="3:7" s="55" customFormat="1">
      <c r="C98" s="56"/>
      <c r="D98" s="56"/>
      <c r="E98" s="56"/>
      <c r="F98" s="56"/>
      <c r="G98" s="56"/>
    </row>
    <row r="99" spans="3:7" s="55" customFormat="1">
      <c r="C99" s="56"/>
      <c r="D99" s="56"/>
      <c r="E99" s="56"/>
      <c r="F99" s="56"/>
      <c r="G99" s="56"/>
    </row>
    <row r="100" spans="3:7" s="55" customFormat="1">
      <c r="C100" s="56"/>
      <c r="D100" s="56"/>
      <c r="E100" s="56"/>
      <c r="F100" s="56"/>
      <c r="G100" s="56"/>
    </row>
    <row r="101" spans="3:7" s="55" customFormat="1">
      <c r="C101" s="56"/>
      <c r="D101" s="56"/>
      <c r="E101" s="56"/>
      <c r="F101" s="56"/>
      <c r="G101" s="56"/>
    </row>
    <row r="102" spans="3:7" s="55" customFormat="1">
      <c r="C102" s="56"/>
      <c r="D102" s="56"/>
      <c r="E102" s="56"/>
      <c r="F102" s="56"/>
      <c r="G102" s="56"/>
    </row>
    <row r="103" spans="3:7" s="55" customFormat="1">
      <c r="C103" s="56"/>
      <c r="D103" s="56"/>
      <c r="E103" s="56"/>
      <c r="F103" s="56"/>
      <c r="G103" s="56"/>
    </row>
    <row r="104" spans="3:7" s="55" customFormat="1">
      <c r="C104" s="56"/>
      <c r="D104" s="56"/>
      <c r="E104" s="56"/>
      <c r="F104" s="56"/>
      <c r="G104" s="56"/>
    </row>
    <row r="105" spans="3:7" s="55" customFormat="1">
      <c r="C105" s="56"/>
      <c r="D105" s="56"/>
      <c r="E105" s="56"/>
      <c r="F105" s="56"/>
      <c r="G105" s="56"/>
    </row>
    <row r="106" spans="3:7" s="55" customFormat="1">
      <c r="C106" s="56"/>
      <c r="D106" s="56"/>
      <c r="E106" s="56"/>
      <c r="F106" s="56"/>
      <c r="G106" s="56"/>
    </row>
    <row r="107" spans="3:7" s="55" customFormat="1">
      <c r="C107" s="56"/>
      <c r="D107" s="56"/>
      <c r="E107" s="56"/>
      <c r="F107" s="56"/>
      <c r="G107" s="56"/>
    </row>
    <row r="108" spans="3:7" s="55" customFormat="1">
      <c r="C108" s="56"/>
      <c r="D108" s="56"/>
      <c r="E108" s="56"/>
      <c r="F108" s="56"/>
      <c r="G108" s="56"/>
    </row>
    <row r="109" spans="3:7" s="55" customFormat="1">
      <c r="C109" s="56"/>
      <c r="D109" s="56"/>
      <c r="E109" s="56"/>
      <c r="F109" s="56"/>
      <c r="G109" s="56"/>
    </row>
    <row r="110" spans="3:7" s="55" customFormat="1">
      <c r="C110" s="56"/>
      <c r="D110" s="56"/>
      <c r="E110" s="56"/>
      <c r="F110" s="56"/>
      <c r="G110" s="56"/>
    </row>
    <row r="111" spans="3:7" s="55" customFormat="1">
      <c r="C111" s="56"/>
      <c r="D111" s="56"/>
      <c r="E111" s="56"/>
      <c r="F111" s="56"/>
      <c r="G111" s="56"/>
    </row>
    <row r="112" spans="3:7" s="55" customFormat="1">
      <c r="C112" s="56"/>
      <c r="D112" s="56"/>
      <c r="E112" s="56"/>
      <c r="F112" s="56"/>
      <c r="G112" s="56"/>
    </row>
    <row r="113" spans="3:7" s="55" customFormat="1">
      <c r="C113" s="56"/>
      <c r="D113" s="56"/>
      <c r="E113" s="56"/>
      <c r="F113" s="56"/>
      <c r="G113" s="56"/>
    </row>
    <row r="114" spans="3:7" s="55" customFormat="1">
      <c r="C114" s="56"/>
      <c r="D114" s="56"/>
      <c r="E114" s="56"/>
      <c r="F114" s="56"/>
      <c r="G114" s="56"/>
    </row>
    <row r="115" spans="3:7" s="55" customFormat="1">
      <c r="C115" s="56"/>
      <c r="D115" s="56"/>
      <c r="E115" s="56"/>
      <c r="F115" s="56"/>
      <c r="G115" s="56"/>
    </row>
    <row r="116" spans="3:7" s="55" customFormat="1">
      <c r="C116" s="56"/>
      <c r="D116" s="56"/>
      <c r="E116" s="56"/>
      <c r="F116" s="56"/>
      <c r="G116" s="56"/>
    </row>
    <row r="117" spans="3:7" s="55" customFormat="1">
      <c r="C117" s="56"/>
      <c r="D117" s="56"/>
      <c r="E117" s="56"/>
      <c r="F117" s="56"/>
      <c r="G117" s="56"/>
    </row>
    <row r="118" spans="3:7" s="55" customFormat="1">
      <c r="C118" s="56"/>
      <c r="D118" s="56"/>
      <c r="E118" s="56"/>
      <c r="F118" s="56"/>
      <c r="G118" s="56"/>
    </row>
    <row r="119" spans="3:7" s="55" customFormat="1">
      <c r="C119" s="56"/>
      <c r="D119" s="56"/>
      <c r="E119" s="56"/>
      <c r="F119" s="56"/>
      <c r="G119" s="56"/>
    </row>
    <row r="120" spans="3:7" s="55" customFormat="1">
      <c r="C120" s="56"/>
      <c r="D120" s="56"/>
      <c r="E120" s="56"/>
      <c r="F120" s="56"/>
      <c r="G120" s="56"/>
    </row>
    <row r="121" spans="3:7" s="55" customFormat="1">
      <c r="C121" s="56"/>
      <c r="D121" s="56"/>
      <c r="E121" s="56"/>
      <c r="F121" s="56"/>
      <c r="G121" s="56"/>
    </row>
    <row r="122" spans="3:7" s="55" customFormat="1">
      <c r="C122" s="56"/>
      <c r="D122" s="56"/>
      <c r="E122" s="56"/>
      <c r="F122" s="56"/>
      <c r="G122" s="56"/>
    </row>
    <row r="123" spans="3:7" s="55" customFormat="1">
      <c r="C123" s="56"/>
      <c r="D123" s="56"/>
      <c r="E123" s="56"/>
      <c r="F123" s="56"/>
      <c r="G123" s="56"/>
    </row>
    <row r="124" spans="3:7" s="55" customFormat="1">
      <c r="C124" s="56"/>
      <c r="D124" s="56"/>
      <c r="E124" s="56"/>
      <c r="F124" s="56"/>
      <c r="G124" s="56"/>
    </row>
    <row r="125" spans="3:7" s="55" customFormat="1">
      <c r="C125" s="56"/>
      <c r="D125" s="56"/>
      <c r="E125" s="56"/>
      <c r="F125" s="56"/>
      <c r="G125" s="56"/>
    </row>
    <row r="126" spans="3:7" s="55" customFormat="1">
      <c r="C126" s="56"/>
      <c r="D126" s="56"/>
      <c r="E126" s="56"/>
      <c r="F126" s="56"/>
      <c r="G126" s="56"/>
    </row>
    <row r="127" spans="3:7" s="55" customFormat="1">
      <c r="C127" s="56"/>
      <c r="D127" s="56"/>
      <c r="E127" s="56"/>
      <c r="F127" s="56"/>
      <c r="G127" s="56"/>
    </row>
    <row r="128" spans="3:7" s="55" customFormat="1">
      <c r="C128" s="56"/>
      <c r="D128" s="56"/>
      <c r="E128" s="56"/>
      <c r="F128" s="56"/>
      <c r="G128" s="56"/>
    </row>
    <row r="129" spans="3:7" s="55" customFormat="1">
      <c r="C129" s="56"/>
      <c r="D129" s="56"/>
      <c r="E129" s="56"/>
      <c r="F129" s="56"/>
      <c r="G129" s="56"/>
    </row>
    <row r="130" spans="3:7" s="55" customFormat="1">
      <c r="C130" s="56"/>
      <c r="D130" s="56"/>
      <c r="E130" s="56"/>
      <c r="F130" s="56"/>
      <c r="G130" s="56"/>
    </row>
    <row r="131" spans="3:7" s="55" customFormat="1">
      <c r="C131" s="56"/>
      <c r="D131" s="56"/>
      <c r="E131" s="56"/>
      <c r="F131" s="56"/>
      <c r="G131" s="56"/>
    </row>
    <row r="132" spans="3:7" s="55" customFormat="1">
      <c r="C132" s="56"/>
      <c r="D132" s="56"/>
      <c r="E132" s="56"/>
      <c r="F132" s="56"/>
      <c r="G132" s="56"/>
    </row>
    <row r="133" spans="3:7" s="55" customFormat="1">
      <c r="C133" s="56"/>
      <c r="D133" s="56"/>
      <c r="E133" s="56"/>
      <c r="F133" s="56"/>
      <c r="G133" s="56"/>
    </row>
    <row r="134" spans="3:7" s="55" customFormat="1">
      <c r="C134" s="56"/>
      <c r="D134" s="56"/>
      <c r="E134" s="56"/>
      <c r="F134" s="56"/>
      <c r="G134" s="56"/>
    </row>
    <row r="135" spans="3:7" s="55" customFormat="1">
      <c r="C135" s="56"/>
      <c r="D135" s="56"/>
      <c r="E135" s="56"/>
      <c r="F135" s="56"/>
      <c r="G135" s="56"/>
    </row>
    <row r="136" spans="3:7" s="55" customFormat="1">
      <c r="C136" s="56"/>
      <c r="D136" s="56"/>
      <c r="E136" s="56"/>
      <c r="F136" s="56"/>
      <c r="G136" s="56"/>
    </row>
    <row r="137" spans="3:7" s="55" customFormat="1">
      <c r="C137" s="56"/>
      <c r="D137" s="56"/>
      <c r="E137" s="56"/>
      <c r="F137" s="56"/>
      <c r="G137" s="56"/>
    </row>
    <row r="138" spans="3:7" s="55" customFormat="1">
      <c r="C138" s="56"/>
      <c r="D138" s="56"/>
      <c r="E138" s="56"/>
      <c r="F138" s="56"/>
      <c r="G138" s="56"/>
    </row>
    <row r="139" spans="3:7" s="55" customFormat="1">
      <c r="C139" s="56"/>
      <c r="D139" s="56"/>
      <c r="E139" s="56"/>
      <c r="F139" s="56"/>
      <c r="G139" s="56"/>
    </row>
    <row r="140" spans="3:7" s="55" customFormat="1">
      <c r="C140" s="56"/>
      <c r="D140" s="56"/>
      <c r="E140" s="56"/>
      <c r="F140" s="56"/>
      <c r="G140" s="56"/>
    </row>
    <row r="141" spans="3:7" s="55" customFormat="1">
      <c r="C141" s="56"/>
      <c r="D141" s="56"/>
      <c r="E141" s="56"/>
      <c r="F141" s="56"/>
      <c r="G141" s="56"/>
    </row>
    <row r="142" spans="3:7" s="55" customFormat="1">
      <c r="C142" s="56"/>
      <c r="D142" s="56"/>
      <c r="E142" s="56"/>
      <c r="F142" s="56"/>
      <c r="G142" s="56"/>
    </row>
    <row r="143" spans="3:7" s="55" customFormat="1">
      <c r="C143" s="56"/>
      <c r="D143" s="56"/>
      <c r="E143" s="56"/>
      <c r="F143" s="56"/>
      <c r="G143" s="56"/>
    </row>
    <row r="144" spans="3:7" s="55" customFormat="1">
      <c r="C144" s="56"/>
      <c r="D144" s="56"/>
      <c r="E144" s="56"/>
      <c r="F144" s="56"/>
      <c r="G144" s="56"/>
    </row>
    <row r="145" spans="3:7" s="55" customFormat="1">
      <c r="C145" s="56"/>
      <c r="D145" s="56"/>
      <c r="E145" s="56"/>
      <c r="F145" s="56"/>
      <c r="G145" s="56"/>
    </row>
    <row r="146" spans="3:7" s="55" customFormat="1">
      <c r="C146" s="56"/>
      <c r="D146" s="56"/>
      <c r="E146" s="56"/>
      <c r="F146" s="56"/>
      <c r="G146" s="56"/>
    </row>
    <row r="147" spans="3:7" s="55" customFormat="1">
      <c r="C147" s="56"/>
      <c r="D147" s="56"/>
      <c r="E147" s="56"/>
      <c r="F147" s="56"/>
      <c r="G147" s="56"/>
    </row>
    <row r="148" spans="3:7" s="55" customFormat="1">
      <c r="C148" s="56"/>
      <c r="D148" s="56"/>
      <c r="E148" s="56"/>
      <c r="F148" s="56"/>
      <c r="G148" s="56"/>
    </row>
    <row r="149" spans="3:7" s="55" customFormat="1">
      <c r="C149" s="56"/>
      <c r="D149" s="56"/>
      <c r="E149" s="56"/>
      <c r="F149" s="56"/>
      <c r="G149" s="56"/>
    </row>
    <row r="150" spans="3:7" s="55" customFormat="1">
      <c r="C150" s="56"/>
      <c r="D150" s="56"/>
      <c r="E150" s="56"/>
      <c r="F150" s="56"/>
      <c r="G150" s="56"/>
    </row>
    <row r="151" spans="3:7" s="55" customFormat="1">
      <c r="C151" s="56"/>
      <c r="D151" s="56"/>
      <c r="E151" s="56"/>
      <c r="F151" s="56"/>
      <c r="G151" s="56"/>
    </row>
    <row r="152" spans="3:7" s="55" customFormat="1">
      <c r="C152" s="56"/>
      <c r="D152" s="56"/>
      <c r="E152" s="56"/>
      <c r="F152" s="56"/>
      <c r="G152" s="56"/>
    </row>
    <row r="153" spans="3:7" s="55" customFormat="1">
      <c r="C153" s="56"/>
      <c r="D153" s="56"/>
      <c r="E153" s="56"/>
      <c r="F153" s="56"/>
      <c r="G153" s="56"/>
    </row>
    <row r="154" spans="3:7" s="55" customFormat="1">
      <c r="C154" s="56"/>
      <c r="D154" s="56"/>
      <c r="E154" s="56"/>
      <c r="F154" s="56"/>
      <c r="G154" s="56"/>
    </row>
    <row r="155" spans="3:7" s="55" customFormat="1">
      <c r="C155" s="56"/>
      <c r="D155" s="56"/>
      <c r="E155" s="56"/>
      <c r="F155" s="56"/>
      <c r="G155" s="56"/>
    </row>
    <row r="156" spans="3:7" s="55" customFormat="1">
      <c r="C156" s="56"/>
      <c r="D156" s="56"/>
      <c r="E156" s="56"/>
      <c r="F156" s="56"/>
      <c r="G156" s="56"/>
    </row>
    <row r="157" spans="3:7" s="55" customFormat="1">
      <c r="C157" s="56"/>
      <c r="D157" s="56"/>
      <c r="E157" s="56"/>
      <c r="F157" s="56"/>
      <c r="G157" s="56"/>
    </row>
    <row r="158" spans="3:7" s="55" customFormat="1">
      <c r="C158" s="56"/>
      <c r="D158" s="56"/>
      <c r="E158" s="56"/>
      <c r="F158" s="56"/>
      <c r="G158" s="56"/>
    </row>
    <row r="159" spans="3:7" s="55" customFormat="1">
      <c r="C159" s="56"/>
      <c r="D159" s="56"/>
      <c r="E159" s="56"/>
      <c r="F159" s="56"/>
      <c r="G159" s="56"/>
    </row>
    <row r="160" spans="3:7" s="55" customFormat="1">
      <c r="C160" s="56"/>
      <c r="D160" s="56"/>
      <c r="E160" s="56"/>
      <c r="F160" s="56"/>
      <c r="G160" s="56"/>
    </row>
    <row r="161" spans="3:7" s="55" customFormat="1">
      <c r="C161" s="56"/>
      <c r="D161" s="56"/>
      <c r="E161" s="56"/>
      <c r="F161" s="56"/>
      <c r="G161" s="56"/>
    </row>
    <row r="162" spans="3:7" s="55" customFormat="1">
      <c r="C162" s="56"/>
      <c r="D162" s="56"/>
      <c r="E162" s="56"/>
      <c r="F162" s="56"/>
      <c r="G162" s="56"/>
    </row>
    <row r="163" spans="3:7" s="55" customFormat="1">
      <c r="C163" s="56"/>
      <c r="D163" s="56"/>
      <c r="E163" s="56"/>
      <c r="F163" s="56"/>
      <c r="G163" s="56"/>
    </row>
    <row r="164" spans="3:7" s="55" customFormat="1">
      <c r="C164" s="56"/>
      <c r="D164" s="56"/>
      <c r="E164" s="56"/>
      <c r="F164" s="56"/>
      <c r="G164" s="56"/>
    </row>
    <row r="165" spans="3:7" s="55" customFormat="1">
      <c r="C165" s="56"/>
      <c r="D165" s="56"/>
      <c r="E165" s="56"/>
      <c r="F165" s="56"/>
      <c r="G165" s="56"/>
    </row>
    <row r="166" spans="3:7" s="55" customFormat="1">
      <c r="C166" s="56"/>
      <c r="D166" s="56"/>
      <c r="E166" s="56"/>
      <c r="F166" s="56"/>
      <c r="G166" s="56"/>
    </row>
    <row r="167" spans="3:7" s="55" customFormat="1">
      <c r="C167" s="56"/>
      <c r="D167" s="56"/>
      <c r="E167" s="56"/>
      <c r="F167" s="56"/>
      <c r="G167" s="56"/>
    </row>
    <row r="168" spans="3:7" s="55" customFormat="1">
      <c r="C168" s="56"/>
      <c r="D168" s="56"/>
      <c r="E168" s="56"/>
      <c r="F168" s="56"/>
      <c r="G168" s="56"/>
    </row>
    <row r="169" spans="3:7" s="55" customFormat="1">
      <c r="C169" s="56"/>
      <c r="D169" s="56"/>
      <c r="E169" s="56"/>
      <c r="F169" s="56"/>
      <c r="G169" s="56"/>
    </row>
    <row r="170" spans="3:7" s="55" customFormat="1">
      <c r="C170" s="56"/>
      <c r="D170" s="56"/>
      <c r="E170" s="56"/>
      <c r="F170" s="56"/>
      <c r="G170" s="56"/>
    </row>
    <row r="171" spans="3:7" s="55" customFormat="1">
      <c r="C171" s="56"/>
      <c r="D171" s="56"/>
      <c r="E171" s="56"/>
      <c r="F171" s="56"/>
      <c r="G171" s="56"/>
    </row>
    <row r="172" spans="3:7" s="55" customFormat="1">
      <c r="C172" s="56"/>
      <c r="D172" s="56"/>
      <c r="E172" s="56"/>
      <c r="F172" s="56"/>
      <c r="G172" s="56"/>
    </row>
    <row r="173" spans="3:7" s="55" customFormat="1">
      <c r="C173" s="56"/>
      <c r="D173" s="56"/>
      <c r="E173" s="56"/>
      <c r="F173" s="56"/>
      <c r="G173" s="56"/>
    </row>
    <row r="174" spans="3:7" s="55" customFormat="1">
      <c r="C174" s="56"/>
      <c r="D174" s="56"/>
      <c r="E174" s="56"/>
      <c r="F174" s="56"/>
      <c r="G174" s="56"/>
    </row>
    <row r="175" spans="3:7" s="55" customFormat="1">
      <c r="C175" s="56"/>
      <c r="D175" s="56"/>
      <c r="E175" s="56"/>
      <c r="F175" s="56"/>
      <c r="G175" s="56"/>
    </row>
    <row r="176" spans="3:7" s="55" customFormat="1">
      <c r="C176" s="56"/>
      <c r="D176" s="56"/>
      <c r="E176" s="56"/>
      <c r="F176" s="56"/>
      <c r="G176" s="56"/>
    </row>
    <row r="177" spans="3:7" s="55" customFormat="1">
      <c r="C177" s="56"/>
      <c r="D177" s="56"/>
      <c r="E177" s="56"/>
      <c r="F177" s="56"/>
      <c r="G177" s="56"/>
    </row>
    <row r="178" spans="3:7" s="55" customFormat="1">
      <c r="C178" s="56"/>
      <c r="D178" s="56"/>
      <c r="E178" s="56"/>
      <c r="F178" s="56"/>
      <c r="G178" s="56"/>
    </row>
    <row r="179" spans="3:7" s="55" customFormat="1">
      <c r="C179" s="56"/>
      <c r="D179" s="56"/>
      <c r="E179" s="56"/>
      <c r="F179" s="56"/>
      <c r="G179" s="56"/>
    </row>
    <row r="180" spans="3:7" s="55" customFormat="1">
      <c r="C180" s="56"/>
      <c r="D180" s="56"/>
      <c r="E180" s="56"/>
      <c r="F180" s="56"/>
      <c r="G180" s="56"/>
    </row>
    <row r="181" spans="3:7" s="55" customFormat="1">
      <c r="C181" s="56"/>
      <c r="D181" s="56"/>
      <c r="E181" s="56"/>
      <c r="F181" s="56"/>
      <c r="G181" s="56"/>
    </row>
    <row r="182" spans="3:7" s="55" customFormat="1">
      <c r="C182" s="56"/>
      <c r="D182" s="56"/>
      <c r="E182" s="56"/>
      <c r="F182" s="56"/>
      <c r="G182" s="56"/>
    </row>
    <row r="183" spans="3:7" s="55" customFormat="1">
      <c r="C183" s="56"/>
      <c r="D183" s="56"/>
      <c r="E183" s="56"/>
      <c r="F183" s="56"/>
      <c r="G183" s="56"/>
    </row>
    <row r="184" spans="3:7" s="55" customFormat="1">
      <c r="C184" s="56"/>
      <c r="D184" s="56"/>
      <c r="E184" s="56"/>
      <c r="F184" s="56"/>
      <c r="G184" s="56"/>
    </row>
    <row r="185" spans="3:7" s="55" customFormat="1">
      <c r="C185" s="56"/>
      <c r="D185" s="56"/>
      <c r="E185" s="56"/>
      <c r="F185" s="56"/>
      <c r="G185" s="56"/>
    </row>
    <row r="186" spans="3:7" s="55" customFormat="1">
      <c r="C186" s="56"/>
      <c r="D186" s="56"/>
      <c r="E186" s="56"/>
      <c r="F186" s="56"/>
      <c r="G186" s="56"/>
    </row>
    <row r="187" spans="3:7" s="55" customFormat="1">
      <c r="C187" s="56"/>
      <c r="D187" s="56"/>
      <c r="E187" s="56"/>
      <c r="F187" s="56"/>
      <c r="G187" s="56"/>
    </row>
    <row r="188" spans="3:7" s="55" customFormat="1">
      <c r="C188" s="56"/>
      <c r="D188" s="56"/>
      <c r="E188" s="56"/>
      <c r="F188" s="56"/>
      <c r="G188" s="56"/>
    </row>
    <row r="189" spans="3:7" s="55" customFormat="1">
      <c r="C189" s="56"/>
      <c r="D189" s="56"/>
      <c r="E189" s="56"/>
      <c r="F189" s="56"/>
      <c r="G189" s="56"/>
    </row>
    <row r="190" spans="3:7" s="55" customFormat="1">
      <c r="C190" s="56"/>
      <c r="D190" s="56"/>
      <c r="E190" s="56"/>
      <c r="F190" s="56"/>
      <c r="G190" s="56"/>
    </row>
    <row r="191" spans="3:7" s="55" customFormat="1">
      <c r="C191" s="56"/>
      <c r="D191" s="56"/>
      <c r="E191" s="56"/>
      <c r="F191" s="56"/>
      <c r="G191" s="56"/>
    </row>
    <row r="192" spans="3:7" s="55" customFormat="1">
      <c r="C192" s="56"/>
      <c r="D192" s="56"/>
      <c r="E192" s="56"/>
      <c r="F192" s="56"/>
      <c r="G192" s="56"/>
    </row>
    <row r="193" spans="3:7" s="55" customFormat="1">
      <c r="C193" s="56"/>
      <c r="D193" s="56"/>
      <c r="E193" s="56"/>
      <c r="F193" s="56"/>
      <c r="G193" s="56"/>
    </row>
    <row r="194" spans="3:7" s="55" customFormat="1">
      <c r="C194" s="56"/>
      <c r="D194" s="56"/>
      <c r="E194" s="56"/>
      <c r="F194" s="56"/>
      <c r="G194" s="56"/>
    </row>
    <row r="195" spans="3:7" s="55" customFormat="1">
      <c r="C195" s="56"/>
      <c r="D195" s="56"/>
      <c r="E195" s="56"/>
      <c r="F195" s="56"/>
      <c r="G195" s="56"/>
    </row>
    <row r="196" spans="3:7" s="55" customFormat="1">
      <c r="C196" s="56"/>
      <c r="D196" s="56"/>
      <c r="E196" s="56"/>
      <c r="F196" s="56"/>
      <c r="G196" s="56"/>
    </row>
    <row r="197" spans="3:7" s="55" customFormat="1">
      <c r="C197" s="56"/>
      <c r="D197" s="56"/>
      <c r="E197" s="56"/>
      <c r="F197" s="56"/>
      <c r="G197" s="56"/>
    </row>
    <row r="198" spans="3:7" s="55" customFormat="1">
      <c r="C198" s="56"/>
      <c r="D198" s="56"/>
      <c r="E198" s="56"/>
      <c r="F198" s="56"/>
      <c r="G198" s="56"/>
    </row>
    <row r="199" spans="3:7" s="55" customFormat="1">
      <c r="C199" s="56"/>
      <c r="D199" s="56"/>
      <c r="E199" s="56"/>
      <c r="F199" s="56"/>
      <c r="G199" s="56"/>
    </row>
    <row r="200" spans="3:7" s="55" customFormat="1">
      <c r="C200" s="56"/>
      <c r="D200" s="56"/>
      <c r="E200" s="56"/>
      <c r="F200" s="56"/>
      <c r="G200" s="56"/>
    </row>
    <row r="201" spans="3:7" s="55" customFormat="1">
      <c r="C201" s="56"/>
      <c r="D201" s="56"/>
      <c r="E201" s="56"/>
      <c r="F201" s="56"/>
      <c r="G201" s="56"/>
    </row>
    <row r="202" spans="3:7" s="55" customFormat="1">
      <c r="C202" s="56"/>
      <c r="D202" s="56"/>
      <c r="E202" s="56"/>
      <c r="F202" s="56"/>
      <c r="G202" s="56"/>
    </row>
    <row r="203" spans="3:7" s="55" customFormat="1">
      <c r="C203" s="56"/>
      <c r="D203" s="56"/>
      <c r="E203" s="56"/>
      <c r="F203" s="56"/>
      <c r="G203" s="56"/>
    </row>
    <row r="204" spans="3:7" s="55" customFormat="1">
      <c r="C204" s="56"/>
      <c r="D204" s="56"/>
      <c r="E204" s="56"/>
      <c r="F204" s="56"/>
      <c r="G204" s="56"/>
    </row>
    <row r="205" spans="3:7" s="55" customFormat="1">
      <c r="C205" s="56"/>
      <c r="D205" s="56"/>
      <c r="E205" s="56"/>
      <c r="F205" s="56"/>
      <c r="G205" s="56"/>
    </row>
    <row r="206" spans="3:7" s="55" customFormat="1">
      <c r="C206" s="56"/>
      <c r="D206" s="56"/>
      <c r="E206" s="56"/>
      <c r="F206" s="56"/>
      <c r="G206" s="56"/>
    </row>
    <row r="207" spans="3:7" s="55" customFormat="1">
      <c r="C207" s="56"/>
      <c r="D207" s="56"/>
      <c r="E207" s="56"/>
      <c r="F207" s="56"/>
      <c r="G207" s="56"/>
    </row>
    <row r="208" spans="3:7" s="55" customFormat="1">
      <c r="C208" s="56"/>
      <c r="D208" s="56"/>
      <c r="E208" s="56"/>
      <c r="F208" s="56"/>
      <c r="G208" s="56"/>
    </row>
    <row r="209" spans="3:7" s="55" customFormat="1">
      <c r="C209" s="56"/>
      <c r="D209" s="56"/>
      <c r="E209" s="56"/>
      <c r="F209" s="56"/>
      <c r="G209" s="56"/>
    </row>
    <row r="210" spans="3:7" s="55" customFormat="1">
      <c r="C210" s="56"/>
      <c r="D210" s="56"/>
      <c r="E210" s="56"/>
      <c r="F210" s="56"/>
      <c r="G210" s="56"/>
    </row>
    <row r="211" spans="3:7" s="55" customFormat="1">
      <c r="C211" s="56"/>
      <c r="D211" s="56"/>
      <c r="E211" s="56"/>
      <c r="F211" s="56"/>
      <c r="G211" s="56"/>
    </row>
    <row r="212" spans="3:7" s="55" customFormat="1">
      <c r="C212" s="56"/>
      <c r="D212" s="56"/>
      <c r="E212" s="56"/>
      <c r="F212" s="56"/>
      <c r="G212" s="56"/>
    </row>
    <row r="213" spans="3:7" s="55" customFormat="1">
      <c r="C213" s="56"/>
      <c r="D213" s="56"/>
      <c r="E213" s="56"/>
      <c r="F213" s="56"/>
      <c r="G213" s="56"/>
    </row>
    <row r="214" spans="3:7" s="55" customFormat="1">
      <c r="C214" s="56"/>
      <c r="D214" s="56"/>
      <c r="E214" s="56"/>
      <c r="F214" s="56"/>
      <c r="G214" s="56"/>
    </row>
    <row r="215" spans="3:7" s="55" customFormat="1">
      <c r="C215" s="56"/>
      <c r="D215" s="56"/>
      <c r="E215" s="56"/>
      <c r="F215" s="56"/>
      <c r="G215" s="56"/>
    </row>
    <row r="216" spans="3:7" s="55" customFormat="1">
      <c r="C216" s="56"/>
      <c r="D216" s="56"/>
      <c r="E216" s="56"/>
      <c r="F216" s="56"/>
      <c r="G216" s="56"/>
    </row>
    <row r="217" spans="3:7" s="55" customFormat="1">
      <c r="C217" s="56"/>
      <c r="D217" s="56"/>
      <c r="E217" s="56"/>
      <c r="F217" s="56"/>
      <c r="G217" s="56"/>
    </row>
    <row r="218" spans="3:7" s="55" customFormat="1">
      <c r="C218" s="56"/>
      <c r="D218" s="56"/>
      <c r="E218" s="56"/>
      <c r="F218" s="56"/>
      <c r="G218" s="56"/>
    </row>
    <row r="219" spans="3:7" s="55" customFormat="1">
      <c r="C219" s="56"/>
      <c r="D219" s="56"/>
      <c r="E219" s="56"/>
      <c r="F219" s="56"/>
      <c r="G219" s="56"/>
    </row>
    <row r="220" spans="3:7" s="55" customFormat="1">
      <c r="C220" s="56"/>
      <c r="D220" s="56"/>
      <c r="E220" s="56"/>
      <c r="F220" s="56"/>
      <c r="G220" s="56"/>
    </row>
    <row r="221" spans="3:7" s="55" customFormat="1">
      <c r="C221" s="56"/>
      <c r="D221" s="56"/>
      <c r="E221" s="56"/>
      <c r="F221" s="56"/>
      <c r="G221" s="56"/>
    </row>
    <row r="222" spans="3:7" s="55" customFormat="1">
      <c r="C222" s="56"/>
      <c r="D222" s="56"/>
      <c r="E222" s="56"/>
      <c r="F222" s="56"/>
      <c r="G222" s="56"/>
    </row>
    <row r="223" spans="3:7" s="55" customFormat="1">
      <c r="C223" s="56"/>
      <c r="D223" s="56"/>
      <c r="E223" s="56"/>
      <c r="F223" s="56"/>
      <c r="G223" s="56"/>
    </row>
    <row r="224" spans="3:7" s="55" customFormat="1">
      <c r="C224" s="56"/>
      <c r="D224" s="56"/>
      <c r="E224" s="56"/>
      <c r="F224" s="56"/>
      <c r="G224" s="56"/>
    </row>
    <row r="225" spans="3:7" s="55" customFormat="1">
      <c r="C225" s="56"/>
      <c r="D225" s="56"/>
      <c r="E225" s="56"/>
      <c r="F225" s="56"/>
      <c r="G225" s="56"/>
    </row>
    <row r="226" spans="3:7" s="55" customFormat="1">
      <c r="C226" s="56"/>
      <c r="D226" s="56"/>
      <c r="E226" s="56"/>
      <c r="F226" s="56"/>
      <c r="G226" s="56"/>
    </row>
    <row r="227" spans="3:7" s="55" customFormat="1">
      <c r="C227" s="56"/>
      <c r="D227" s="56"/>
      <c r="E227" s="56"/>
      <c r="F227" s="56"/>
      <c r="G227" s="56"/>
    </row>
    <row r="228" spans="3:7" s="55" customFormat="1">
      <c r="C228" s="56"/>
      <c r="D228" s="56"/>
      <c r="E228" s="56"/>
      <c r="F228" s="56"/>
      <c r="G228" s="56"/>
    </row>
    <row r="229" spans="3:7" s="55" customFormat="1">
      <c r="C229" s="56"/>
      <c r="D229" s="56"/>
      <c r="E229" s="56"/>
      <c r="F229" s="56"/>
      <c r="G229" s="56"/>
    </row>
    <row r="230" spans="3:7" s="55" customFormat="1">
      <c r="C230" s="56"/>
      <c r="D230" s="56"/>
      <c r="E230" s="56"/>
      <c r="F230" s="56"/>
      <c r="G230" s="56"/>
    </row>
    <row r="231" spans="3:7" s="55" customFormat="1">
      <c r="C231" s="56"/>
      <c r="D231" s="56"/>
      <c r="E231" s="56"/>
      <c r="F231" s="56"/>
      <c r="G231" s="56"/>
    </row>
    <row r="232" spans="3:7" s="55" customFormat="1">
      <c r="C232" s="56"/>
      <c r="D232" s="56"/>
      <c r="E232" s="56"/>
      <c r="F232" s="56"/>
      <c r="G232" s="56"/>
    </row>
    <row r="233" spans="3:7" s="55" customFormat="1">
      <c r="C233" s="56"/>
      <c r="D233" s="56"/>
      <c r="E233" s="56"/>
      <c r="F233" s="56"/>
      <c r="G233" s="56"/>
    </row>
    <row r="234" spans="3:7" s="55" customFormat="1">
      <c r="C234" s="56"/>
      <c r="D234" s="56"/>
      <c r="E234" s="56"/>
      <c r="F234" s="56"/>
      <c r="G234" s="56"/>
    </row>
    <row r="235" spans="3:7" s="55" customFormat="1">
      <c r="C235" s="56"/>
      <c r="D235" s="56"/>
      <c r="E235" s="56"/>
      <c r="F235" s="56"/>
      <c r="G235" s="56"/>
    </row>
    <row r="236" spans="3:7" s="55" customFormat="1">
      <c r="C236" s="56"/>
      <c r="D236" s="56"/>
      <c r="E236" s="56"/>
      <c r="F236" s="56"/>
      <c r="G236" s="56"/>
    </row>
    <row r="237" spans="3:7" s="55" customFormat="1">
      <c r="C237" s="56"/>
      <c r="D237" s="56"/>
      <c r="E237" s="56"/>
      <c r="F237" s="56"/>
      <c r="G237" s="56"/>
    </row>
    <row r="238" spans="3:7" s="55" customFormat="1">
      <c r="C238" s="56"/>
      <c r="D238" s="56"/>
      <c r="E238" s="56"/>
      <c r="F238" s="56"/>
      <c r="G238" s="56"/>
    </row>
    <row r="239" spans="3:7" s="55" customFormat="1">
      <c r="C239" s="56"/>
      <c r="D239" s="56"/>
      <c r="E239" s="56"/>
      <c r="F239" s="56"/>
      <c r="G239" s="56"/>
    </row>
    <row r="240" spans="3:7" s="55" customFormat="1">
      <c r="C240" s="56"/>
      <c r="D240" s="56"/>
      <c r="E240" s="56"/>
      <c r="F240" s="56"/>
      <c r="G240" s="56"/>
    </row>
    <row r="241" spans="3:7" s="55" customFormat="1">
      <c r="C241" s="56"/>
      <c r="D241" s="56"/>
      <c r="E241" s="56"/>
      <c r="F241" s="56"/>
      <c r="G241" s="56"/>
    </row>
    <row r="242" spans="3:7" s="55" customFormat="1">
      <c r="C242" s="56"/>
      <c r="D242" s="56"/>
      <c r="E242" s="56"/>
      <c r="F242" s="56"/>
      <c r="G242" s="56"/>
    </row>
    <row r="243" spans="3:7" s="55" customFormat="1">
      <c r="C243" s="56"/>
      <c r="D243" s="56"/>
      <c r="E243" s="56"/>
      <c r="F243" s="56"/>
      <c r="G243" s="56"/>
    </row>
    <row r="244" spans="3:7" s="55" customFormat="1">
      <c r="C244" s="56"/>
      <c r="D244" s="56"/>
      <c r="E244" s="56"/>
      <c r="F244" s="56"/>
      <c r="G244" s="56"/>
    </row>
    <row r="245" spans="3:7" s="55" customFormat="1">
      <c r="C245" s="56"/>
      <c r="D245" s="56"/>
      <c r="E245" s="56"/>
      <c r="F245" s="56"/>
      <c r="G245" s="56"/>
    </row>
    <row r="246" spans="3:7" s="55" customFormat="1">
      <c r="C246" s="56"/>
      <c r="D246" s="56"/>
      <c r="E246" s="56"/>
      <c r="F246" s="56"/>
      <c r="G246" s="56"/>
    </row>
    <row r="247" spans="3:7" s="55" customFormat="1">
      <c r="C247" s="56"/>
      <c r="D247" s="56"/>
      <c r="E247" s="56"/>
      <c r="F247" s="56"/>
      <c r="G247" s="56"/>
    </row>
    <row r="248" spans="3:7" s="55" customFormat="1">
      <c r="C248" s="56"/>
      <c r="D248" s="56"/>
      <c r="E248" s="56"/>
      <c r="F248" s="56"/>
      <c r="G248" s="56"/>
    </row>
    <row r="249" spans="3:7" s="55" customFormat="1">
      <c r="C249" s="56"/>
      <c r="D249" s="56"/>
      <c r="E249" s="56"/>
      <c r="F249" s="56"/>
      <c r="G249" s="56"/>
    </row>
    <row r="250" spans="3:7" s="55" customFormat="1">
      <c r="C250" s="56"/>
      <c r="D250" s="56"/>
      <c r="E250" s="56"/>
      <c r="F250" s="56"/>
      <c r="G250" s="56"/>
    </row>
    <row r="251" spans="3:7" s="55" customFormat="1">
      <c r="C251" s="56"/>
      <c r="D251" s="56"/>
      <c r="E251" s="56"/>
      <c r="F251" s="56"/>
      <c r="G251" s="56"/>
    </row>
    <row r="252" spans="3:7" s="55" customFormat="1">
      <c r="C252" s="56"/>
      <c r="D252" s="56"/>
      <c r="E252" s="56"/>
      <c r="F252" s="56"/>
      <c r="G252" s="56"/>
    </row>
    <row r="253" spans="3:7" s="55" customFormat="1">
      <c r="C253" s="56"/>
      <c r="D253" s="56"/>
      <c r="E253" s="56"/>
      <c r="F253" s="56"/>
      <c r="G253" s="56"/>
    </row>
    <row r="254" spans="3:7" s="55" customFormat="1">
      <c r="C254" s="56"/>
      <c r="D254" s="56"/>
      <c r="E254" s="56"/>
      <c r="F254" s="56"/>
      <c r="G254" s="56"/>
    </row>
    <row r="255" spans="3:7" s="55" customFormat="1">
      <c r="C255" s="56"/>
      <c r="D255" s="56"/>
      <c r="E255" s="56"/>
      <c r="F255" s="56"/>
      <c r="G255" s="56"/>
    </row>
    <row r="256" spans="3:7" s="55" customFormat="1">
      <c r="C256" s="56"/>
      <c r="D256" s="56"/>
      <c r="E256" s="56"/>
      <c r="F256" s="56"/>
      <c r="G256" s="56"/>
    </row>
    <row r="257" spans="3:7" s="55" customFormat="1">
      <c r="C257" s="56"/>
      <c r="D257" s="56"/>
      <c r="E257" s="56"/>
      <c r="F257" s="56"/>
      <c r="G257" s="56"/>
    </row>
    <row r="258" spans="3:7" s="55" customFormat="1">
      <c r="C258" s="56"/>
      <c r="D258" s="56"/>
      <c r="E258" s="56"/>
      <c r="F258" s="56"/>
      <c r="G258" s="56"/>
    </row>
    <row r="259" spans="3:7" s="55" customFormat="1">
      <c r="C259" s="56"/>
      <c r="D259" s="56"/>
      <c r="E259" s="56"/>
      <c r="F259" s="56"/>
      <c r="G259" s="56"/>
    </row>
    <row r="260" spans="3:7" s="55" customFormat="1">
      <c r="C260" s="56"/>
      <c r="D260" s="56"/>
      <c r="E260" s="56"/>
      <c r="F260" s="56"/>
      <c r="G260" s="56"/>
    </row>
    <row r="261" spans="3:7" s="55" customFormat="1">
      <c r="C261" s="56"/>
      <c r="D261" s="56"/>
      <c r="E261" s="56"/>
      <c r="F261" s="56"/>
      <c r="G261" s="56"/>
    </row>
    <row r="262" spans="3:7" s="55" customFormat="1">
      <c r="C262" s="56"/>
      <c r="D262" s="56"/>
      <c r="E262" s="56"/>
      <c r="F262" s="56"/>
      <c r="G262" s="56"/>
    </row>
    <row r="263" spans="3:7" s="55" customFormat="1">
      <c r="C263" s="56"/>
      <c r="D263" s="56"/>
      <c r="E263" s="56"/>
      <c r="F263" s="56"/>
      <c r="G263" s="56"/>
    </row>
    <row r="264" spans="3:7" s="55" customFormat="1">
      <c r="C264" s="56"/>
      <c r="D264" s="56"/>
      <c r="E264" s="56"/>
      <c r="F264" s="56"/>
      <c r="G264" s="56"/>
    </row>
    <row r="265" spans="3:7" s="55" customFormat="1">
      <c r="C265" s="56"/>
      <c r="D265" s="56"/>
      <c r="E265" s="56"/>
      <c r="F265" s="56"/>
      <c r="G265" s="56"/>
    </row>
    <row r="266" spans="3:7" s="55" customFormat="1">
      <c r="C266" s="56"/>
      <c r="D266" s="56"/>
      <c r="E266" s="56"/>
      <c r="F266" s="56"/>
      <c r="G266" s="56"/>
    </row>
    <row r="267" spans="3:7" s="55" customFormat="1">
      <c r="C267" s="56"/>
      <c r="D267" s="56"/>
      <c r="E267" s="56"/>
      <c r="F267" s="56"/>
      <c r="G267" s="56"/>
    </row>
    <row r="268" spans="3:7" s="55" customFormat="1">
      <c r="C268" s="56"/>
      <c r="D268" s="56"/>
      <c r="E268" s="56"/>
      <c r="F268" s="56"/>
      <c r="G268" s="56"/>
    </row>
    <row r="269" spans="3:7" s="55" customFormat="1">
      <c r="C269" s="56"/>
      <c r="D269" s="56"/>
      <c r="E269" s="56"/>
      <c r="F269" s="56"/>
      <c r="G269" s="56"/>
    </row>
    <row r="270" spans="3:7" s="55" customFormat="1">
      <c r="C270" s="56"/>
      <c r="D270" s="56"/>
      <c r="E270" s="56"/>
      <c r="F270" s="56"/>
      <c r="G270" s="56"/>
    </row>
    <row r="271" spans="3:7" s="55" customFormat="1">
      <c r="C271" s="56"/>
      <c r="D271" s="56"/>
      <c r="E271" s="56"/>
      <c r="F271" s="56"/>
      <c r="G271" s="56"/>
    </row>
    <row r="272" spans="3:7" s="55" customFormat="1">
      <c r="C272" s="56"/>
      <c r="D272" s="56"/>
      <c r="E272" s="56"/>
      <c r="F272" s="56"/>
      <c r="G272" s="56"/>
    </row>
    <row r="273" spans="3:7" s="55" customFormat="1">
      <c r="C273" s="56"/>
      <c r="D273" s="56"/>
      <c r="E273" s="56"/>
      <c r="F273" s="56"/>
      <c r="G273" s="56"/>
    </row>
    <row r="274" spans="3:7" s="55" customFormat="1">
      <c r="C274" s="56"/>
      <c r="D274" s="56"/>
      <c r="E274" s="56"/>
      <c r="F274" s="56"/>
      <c r="G274" s="56"/>
    </row>
    <row r="275" spans="3:7" s="55" customFormat="1">
      <c r="C275" s="56"/>
      <c r="D275" s="56"/>
      <c r="E275" s="56"/>
      <c r="F275" s="56"/>
      <c r="G275" s="56"/>
    </row>
    <row r="276" spans="3:7" s="55" customFormat="1">
      <c r="C276" s="56"/>
      <c r="D276" s="56"/>
      <c r="E276" s="56"/>
      <c r="F276" s="56"/>
      <c r="G276" s="56"/>
    </row>
    <row r="277" spans="3:7" s="55" customFormat="1">
      <c r="C277" s="56"/>
      <c r="D277" s="56"/>
      <c r="E277" s="56"/>
      <c r="F277" s="56"/>
      <c r="G277" s="56"/>
    </row>
    <row r="278" spans="3:7" s="55" customFormat="1">
      <c r="C278" s="56"/>
      <c r="D278" s="56"/>
      <c r="E278" s="56"/>
      <c r="F278" s="56"/>
      <c r="G278" s="56"/>
    </row>
    <row r="279" spans="3:7" s="55" customFormat="1">
      <c r="C279" s="56"/>
      <c r="D279" s="56"/>
      <c r="E279" s="56"/>
      <c r="F279" s="56"/>
      <c r="G279" s="56"/>
    </row>
    <row r="280" spans="3:7" s="55" customFormat="1">
      <c r="C280" s="56"/>
      <c r="D280" s="56"/>
      <c r="E280" s="56"/>
      <c r="F280" s="56"/>
      <c r="G280" s="56"/>
    </row>
    <row r="281" spans="3:7" s="55" customFormat="1">
      <c r="C281" s="56"/>
      <c r="D281" s="56"/>
      <c r="E281" s="56"/>
      <c r="F281" s="56"/>
      <c r="G281" s="56"/>
    </row>
    <row r="282" spans="3:7" s="55" customFormat="1">
      <c r="C282" s="56"/>
      <c r="D282" s="56"/>
      <c r="E282" s="56"/>
      <c r="F282" s="56"/>
      <c r="G282" s="56"/>
    </row>
    <row r="283" spans="3:7" s="55" customFormat="1">
      <c r="C283" s="56"/>
      <c r="D283" s="56"/>
      <c r="E283" s="56"/>
      <c r="F283" s="56"/>
      <c r="G283" s="56"/>
    </row>
    <row r="284" spans="3:7" s="55" customFormat="1">
      <c r="C284" s="56"/>
      <c r="D284" s="56"/>
      <c r="E284" s="56"/>
      <c r="F284" s="56"/>
      <c r="G284" s="56"/>
    </row>
    <row r="285" spans="3:7" s="55" customFormat="1">
      <c r="C285" s="56"/>
      <c r="D285" s="56"/>
      <c r="E285" s="56"/>
      <c r="F285" s="56"/>
      <c r="G285" s="56"/>
    </row>
    <row r="286" spans="3:7" s="55" customFormat="1">
      <c r="C286" s="56"/>
      <c r="D286" s="56"/>
      <c r="E286" s="56"/>
      <c r="F286" s="56"/>
      <c r="G286" s="56"/>
    </row>
    <row r="287" spans="3:7" s="55" customFormat="1">
      <c r="C287" s="56"/>
      <c r="D287" s="56"/>
      <c r="E287" s="56"/>
      <c r="F287" s="56"/>
      <c r="G287" s="56"/>
    </row>
    <row r="288" spans="3:7" s="55" customFormat="1">
      <c r="C288" s="56"/>
      <c r="D288" s="56"/>
      <c r="E288" s="56"/>
      <c r="F288" s="56"/>
      <c r="G288" s="56"/>
    </row>
    <row r="289" spans="3:7" s="55" customFormat="1">
      <c r="C289" s="56"/>
      <c r="D289" s="56"/>
      <c r="E289" s="56"/>
      <c r="F289" s="56"/>
      <c r="G289" s="56"/>
    </row>
    <row r="290" spans="3:7" s="55" customFormat="1">
      <c r="C290" s="56"/>
      <c r="D290" s="56"/>
      <c r="E290" s="56"/>
      <c r="F290" s="56"/>
      <c r="G290" s="56"/>
    </row>
    <row r="291" spans="3:7" s="55" customFormat="1">
      <c r="C291" s="56"/>
      <c r="D291" s="56"/>
      <c r="E291" s="56"/>
      <c r="F291" s="56"/>
      <c r="G291" s="56"/>
    </row>
    <row r="292" spans="3:7" s="55" customFormat="1">
      <c r="C292" s="56"/>
      <c r="D292" s="56"/>
      <c r="E292" s="56"/>
      <c r="F292" s="56"/>
      <c r="G292" s="56"/>
    </row>
    <row r="293" spans="3:7" s="55" customFormat="1">
      <c r="C293" s="56"/>
      <c r="D293" s="56"/>
      <c r="E293" s="56"/>
      <c r="F293" s="56"/>
      <c r="G293" s="56"/>
    </row>
    <row r="294" spans="3:7" s="55" customFormat="1">
      <c r="C294" s="56"/>
      <c r="D294" s="56"/>
      <c r="E294" s="56"/>
      <c r="F294" s="56"/>
      <c r="G294" s="56"/>
    </row>
    <row r="295" spans="3:7" s="55" customFormat="1">
      <c r="C295" s="56"/>
      <c r="D295" s="56"/>
      <c r="E295" s="56"/>
      <c r="F295" s="56"/>
      <c r="G295" s="56"/>
    </row>
    <row r="296" spans="3:7" s="55" customFormat="1">
      <c r="C296" s="56"/>
      <c r="D296" s="56"/>
      <c r="E296" s="56"/>
      <c r="F296" s="56"/>
      <c r="G296" s="56"/>
    </row>
    <row r="297" spans="3:7" s="55" customFormat="1">
      <c r="C297" s="56"/>
      <c r="D297" s="56"/>
      <c r="E297" s="56"/>
      <c r="F297" s="56"/>
      <c r="G297" s="56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1.0629921259842501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1"/>
      <c r="B36" s="11"/>
      <c r="C36" s="11"/>
      <c r="D36" s="11"/>
      <c r="E36" s="11"/>
      <c r="F36" s="11"/>
      <c r="G36" s="11"/>
      <c r="H36" s="12"/>
    </row>
    <row r="37" spans="1:8" s="4" customFormat="1">
      <c r="A37" s="42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A11" zoomScaleNormal="100" workbookViewId="0">
      <selection activeCell="F31" sqref="F31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4" customWidth="1"/>
    <col min="4" max="4" width="12.125" style="54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>
      <c r="B2" s="55"/>
      <c r="C2" s="56"/>
      <c r="D2" s="56"/>
      <c r="E2" s="56"/>
      <c r="F2" s="56"/>
      <c r="G2" s="56"/>
    </row>
    <row r="3" spans="1:10" s="49" customFormat="1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>
      <c r="C6" s="54"/>
      <c r="D6" s="54"/>
      <c r="E6" s="54"/>
      <c r="F6" s="54"/>
      <c r="G6" s="54"/>
      <c r="J6" s="99"/>
    </row>
    <row r="7" spans="1:10">
      <c r="A7" s="2" t="str">
        <f>'งานบท.มี 7 งาน'!A15</f>
        <v>2. งานด้านบริหารงานบุคคล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127" customFormat="1">
      <c r="A14" s="124">
        <v>1</v>
      </c>
      <c r="B14" s="125" t="s">
        <v>79</v>
      </c>
      <c r="C14" s="104"/>
      <c r="D14" s="126"/>
      <c r="E14" s="126"/>
      <c r="F14" s="126"/>
      <c r="G14" s="124"/>
      <c r="H14" s="139"/>
      <c r="I14" s="139"/>
      <c r="J14" s="139"/>
    </row>
    <row r="15" spans="1:10" s="127" customFormat="1">
      <c r="A15" s="128"/>
      <c r="B15" s="108" t="s">
        <v>80</v>
      </c>
      <c r="C15" s="43" t="s">
        <v>14</v>
      </c>
      <c r="D15" s="129" t="s">
        <v>39</v>
      </c>
      <c r="E15" s="129">
        <v>230</v>
      </c>
      <c r="F15" s="111">
        <f>E15*10</f>
        <v>2300</v>
      </c>
      <c r="G15" s="130">
        <f>F15/89700</f>
        <v>2.564102564102564E-2</v>
      </c>
      <c r="H15" s="141">
        <f>G15</f>
        <v>2.564102564102564E-2</v>
      </c>
      <c r="I15" s="140"/>
      <c r="J15" s="140"/>
    </row>
    <row r="16" spans="1:10" s="127" customFormat="1">
      <c r="A16" s="128"/>
      <c r="B16" s="108" t="s">
        <v>217</v>
      </c>
      <c r="C16" s="43"/>
      <c r="D16" s="129"/>
      <c r="E16" s="129"/>
      <c r="F16" s="111"/>
      <c r="G16" s="130"/>
      <c r="H16" s="140"/>
      <c r="I16" s="140"/>
      <c r="J16" s="140"/>
    </row>
    <row r="17" spans="1:10" s="127" customFormat="1">
      <c r="A17" s="128"/>
      <c r="B17" s="108" t="s">
        <v>81</v>
      </c>
      <c r="C17" s="43" t="s">
        <v>14</v>
      </c>
      <c r="D17" s="129" t="s">
        <v>41</v>
      </c>
      <c r="E17" s="129">
        <v>2</v>
      </c>
      <c r="F17" s="111">
        <f>E17*180</f>
        <v>360</v>
      </c>
      <c r="G17" s="130">
        <f t="shared" ref="G17" si="0">F17/89700</f>
        <v>4.0133779264214043E-3</v>
      </c>
      <c r="H17" s="141">
        <f>G17</f>
        <v>4.0133779264214043E-3</v>
      </c>
      <c r="I17" s="140"/>
      <c r="J17" s="140"/>
    </row>
    <row r="18" spans="1:10" s="127" customFormat="1">
      <c r="A18" s="128"/>
      <c r="B18" s="108" t="s">
        <v>83</v>
      </c>
      <c r="C18" s="43"/>
      <c r="D18" s="129"/>
      <c r="E18" s="129"/>
      <c r="F18" s="111"/>
      <c r="G18" s="130"/>
      <c r="H18" s="140"/>
      <c r="I18" s="140"/>
      <c r="J18" s="140"/>
    </row>
    <row r="19" spans="1:10" s="127" customFormat="1">
      <c r="A19" s="128"/>
      <c r="B19" s="102" t="s">
        <v>82</v>
      </c>
      <c r="C19" s="43"/>
      <c r="D19" s="129"/>
      <c r="E19" s="129"/>
      <c r="F19" s="111"/>
      <c r="G19" s="130"/>
      <c r="H19" s="140"/>
      <c r="I19" s="140"/>
      <c r="J19" s="140"/>
    </row>
    <row r="20" spans="1:10" s="127" customFormat="1">
      <c r="A20" s="128">
        <v>2</v>
      </c>
      <c r="B20" s="102" t="s">
        <v>84</v>
      </c>
      <c r="C20" s="43"/>
      <c r="D20" s="129"/>
      <c r="E20" s="129"/>
      <c r="F20" s="111"/>
      <c r="G20" s="130"/>
      <c r="H20" s="140"/>
      <c r="I20" s="140"/>
      <c r="J20" s="140"/>
    </row>
    <row r="21" spans="1:10" s="127" customFormat="1">
      <c r="A21" s="128"/>
      <c r="B21" s="102" t="s">
        <v>85</v>
      </c>
      <c r="C21" s="43"/>
      <c r="D21" s="129"/>
      <c r="E21" s="129"/>
      <c r="F21" s="111"/>
      <c r="G21" s="130"/>
      <c r="H21" s="140"/>
      <c r="I21" s="140"/>
      <c r="J21" s="140"/>
    </row>
    <row r="22" spans="1:10" s="127" customFormat="1">
      <c r="A22" s="128"/>
      <c r="B22" s="102" t="s">
        <v>86</v>
      </c>
      <c r="C22" s="43"/>
      <c r="D22" s="129"/>
      <c r="E22" s="129"/>
      <c r="F22" s="111"/>
      <c r="G22" s="130"/>
      <c r="H22" s="140"/>
      <c r="I22" s="140"/>
      <c r="J22" s="140"/>
    </row>
    <row r="23" spans="1:10" s="127" customFormat="1">
      <c r="A23" s="128"/>
      <c r="B23" s="102" t="s">
        <v>87</v>
      </c>
      <c r="C23" s="43" t="s">
        <v>14</v>
      </c>
      <c r="D23" s="129" t="s">
        <v>51</v>
      </c>
      <c r="E23" s="129">
        <v>5</v>
      </c>
      <c r="F23" s="111">
        <f>E23*30</f>
        <v>150</v>
      </c>
      <c r="G23" s="130">
        <f>F23/89700</f>
        <v>1.6722408026755853E-3</v>
      </c>
      <c r="H23" s="141">
        <f>G23</f>
        <v>1.6722408026755853E-3</v>
      </c>
      <c r="I23" s="140"/>
      <c r="J23" s="140"/>
    </row>
    <row r="24" spans="1:10" s="127" customFormat="1">
      <c r="A24" s="128"/>
      <c r="B24" s="102" t="s">
        <v>88</v>
      </c>
      <c r="C24" s="43" t="s">
        <v>14</v>
      </c>
      <c r="D24" s="129" t="s">
        <v>122</v>
      </c>
      <c r="E24" s="129">
        <v>2</v>
      </c>
      <c r="F24" s="111">
        <f>E24*90</f>
        <v>180</v>
      </c>
      <c r="G24" s="130">
        <f t="shared" ref="G24:G27" si="1">F24/89700</f>
        <v>2.0066889632107021E-3</v>
      </c>
      <c r="H24" s="141">
        <f t="shared" ref="H24:H73" si="2">G24</f>
        <v>2.0066889632107021E-3</v>
      </c>
      <c r="I24" s="140"/>
      <c r="J24" s="140"/>
    </row>
    <row r="25" spans="1:10" s="127" customFormat="1">
      <c r="A25" s="128"/>
      <c r="B25" s="102" t="s">
        <v>89</v>
      </c>
      <c r="C25" s="43" t="s">
        <v>14</v>
      </c>
      <c r="D25" s="129" t="s">
        <v>51</v>
      </c>
      <c r="E25" s="129">
        <v>2</v>
      </c>
      <c r="F25" s="111">
        <f>E25*30</f>
        <v>60</v>
      </c>
      <c r="G25" s="130">
        <f t="shared" si="1"/>
        <v>6.6889632107023408E-4</v>
      </c>
      <c r="H25" s="141">
        <f t="shared" si="2"/>
        <v>6.6889632107023408E-4</v>
      </c>
      <c r="I25" s="140"/>
      <c r="J25" s="140"/>
    </row>
    <row r="26" spans="1:10" s="127" customFormat="1">
      <c r="A26" s="128"/>
      <c r="B26" s="102" t="s">
        <v>90</v>
      </c>
      <c r="C26" s="43"/>
      <c r="D26" s="129"/>
      <c r="E26" s="129"/>
      <c r="F26" s="111"/>
      <c r="G26" s="130"/>
      <c r="H26" s="141"/>
      <c r="I26" s="140"/>
      <c r="J26" s="140"/>
    </row>
    <row r="27" spans="1:10" s="127" customFormat="1">
      <c r="A27" s="128"/>
      <c r="B27" s="102" t="s">
        <v>91</v>
      </c>
      <c r="C27" s="43" t="s">
        <v>14</v>
      </c>
      <c r="D27" s="129" t="s">
        <v>51</v>
      </c>
      <c r="E27" s="129">
        <v>2</v>
      </c>
      <c r="F27" s="111">
        <f>E27*30</f>
        <v>60</v>
      </c>
      <c r="G27" s="130">
        <f t="shared" si="1"/>
        <v>6.6889632107023408E-4</v>
      </c>
      <c r="H27" s="141">
        <f t="shared" si="2"/>
        <v>6.6889632107023408E-4</v>
      </c>
      <c r="I27" s="140"/>
      <c r="J27" s="140"/>
    </row>
    <row r="28" spans="1:10" s="127" customFormat="1">
      <c r="A28" s="128"/>
      <c r="B28" s="102" t="s">
        <v>92</v>
      </c>
      <c r="C28" s="43"/>
      <c r="D28" s="129"/>
      <c r="E28" s="129"/>
      <c r="F28" s="111"/>
      <c r="G28" s="130"/>
      <c r="H28" s="141"/>
      <c r="I28" s="140"/>
      <c r="J28" s="140"/>
    </row>
    <row r="29" spans="1:10" s="127" customFormat="1">
      <c r="A29" s="128">
        <v>3</v>
      </c>
      <c r="B29" s="102" t="s">
        <v>93</v>
      </c>
      <c r="C29" s="43"/>
      <c r="D29" s="129"/>
      <c r="E29" s="129"/>
      <c r="F29" s="111"/>
      <c r="G29" s="130"/>
      <c r="H29" s="141"/>
      <c r="I29" s="140"/>
      <c r="J29" s="140"/>
    </row>
    <row r="30" spans="1:10" s="127" customFormat="1">
      <c r="A30" s="128"/>
      <c r="B30" s="102" t="s">
        <v>94</v>
      </c>
      <c r="C30" s="43"/>
      <c r="D30" s="129"/>
      <c r="E30" s="129"/>
      <c r="F30" s="111"/>
      <c r="G30" s="130"/>
      <c r="H30" s="141"/>
      <c r="I30" s="140"/>
      <c r="J30" s="140"/>
    </row>
    <row r="31" spans="1:10" s="127" customFormat="1">
      <c r="A31" s="128"/>
      <c r="B31" s="108" t="s">
        <v>95</v>
      </c>
      <c r="C31" s="43" t="s">
        <v>14</v>
      </c>
      <c r="D31" s="129" t="s">
        <v>51</v>
      </c>
      <c r="E31" s="129"/>
      <c r="F31" s="111">
        <f>E31*30</f>
        <v>0</v>
      </c>
      <c r="G31" s="130">
        <f>F31/89700</f>
        <v>0</v>
      </c>
      <c r="H31" s="141">
        <f t="shared" si="2"/>
        <v>0</v>
      </c>
      <c r="I31" s="140"/>
      <c r="J31" s="140"/>
    </row>
    <row r="32" spans="1:10" s="127" customFormat="1">
      <c r="A32" s="128"/>
      <c r="B32" s="108" t="s">
        <v>100</v>
      </c>
      <c r="C32" s="43"/>
      <c r="D32" s="129"/>
      <c r="E32" s="129"/>
      <c r="F32" s="111"/>
      <c r="G32" s="130"/>
      <c r="H32" s="141"/>
      <c r="I32" s="140"/>
      <c r="J32" s="140"/>
    </row>
    <row r="33" spans="1:12" s="127" customFormat="1">
      <c r="A33" s="128"/>
      <c r="B33" s="108" t="s">
        <v>101</v>
      </c>
      <c r="C33" s="43"/>
      <c r="D33" s="129"/>
      <c r="E33" s="129"/>
      <c r="F33" s="111"/>
      <c r="G33" s="130"/>
      <c r="H33" s="141"/>
      <c r="I33" s="140"/>
      <c r="J33" s="140"/>
    </row>
    <row r="34" spans="1:12" s="127" customFormat="1">
      <c r="A34" s="128"/>
      <c r="B34" s="131" t="s">
        <v>96</v>
      </c>
      <c r="C34" s="43" t="s">
        <v>14</v>
      </c>
      <c r="D34" s="129" t="s">
        <v>122</v>
      </c>
      <c r="E34" s="129"/>
      <c r="F34" s="111">
        <f>E34*90</f>
        <v>0</v>
      </c>
      <c r="G34" s="130">
        <f>F34/89700</f>
        <v>0</v>
      </c>
      <c r="H34" s="141">
        <f t="shared" si="2"/>
        <v>0</v>
      </c>
      <c r="I34" s="140"/>
      <c r="J34" s="140"/>
    </row>
    <row r="35" spans="1:12" s="127" customFormat="1">
      <c r="A35" s="128"/>
      <c r="B35" s="131" t="s">
        <v>97</v>
      </c>
      <c r="C35" s="43"/>
      <c r="D35" s="129"/>
      <c r="E35" s="129"/>
      <c r="F35" s="111"/>
      <c r="G35" s="130"/>
      <c r="H35" s="141"/>
      <c r="I35" s="140"/>
      <c r="J35" s="140"/>
    </row>
    <row r="36" spans="1:12" s="127" customFormat="1">
      <c r="A36" s="128"/>
      <c r="B36" s="131" t="s">
        <v>98</v>
      </c>
      <c r="C36" s="43"/>
      <c r="D36" s="129"/>
      <c r="E36" s="129"/>
      <c r="F36" s="111"/>
      <c r="G36" s="130"/>
      <c r="H36" s="141"/>
      <c r="I36" s="140"/>
      <c r="J36" s="140"/>
    </row>
    <row r="37" spans="1:12" s="127" customFormat="1">
      <c r="A37" s="128"/>
      <c r="B37" s="131" t="s">
        <v>99</v>
      </c>
      <c r="C37" s="43"/>
      <c r="D37" s="129"/>
      <c r="E37" s="129"/>
      <c r="F37" s="111"/>
      <c r="G37" s="130"/>
      <c r="H37" s="141"/>
      <c r="I37" s="140"/>
      <c r="J37" s="140"/>
    </row>
    <row r="38" spans="1:12" s="127" customFormat="1">
      <c r="A38" s="128"/>
      <c r="B38" s="131" t="s">
        <v>102</v>
      </c>
      <c r="C38" s="43" t="s">
        <v>14</v>
      </c>
      <c r="D38" s="129" t="s">
        <v>51</v>
      </c>
      <c r="E38" s="129"/>
      <c r="F38" s="111">
        <f>E38*30</f>
        <v>0</v>
      </c>
      <c r="G38" s="130">
        <f t="shared" ref="F38:G73" si="3">F38/89700</f>
        <v>0</v>
      </c>
      <c r="H38" s="141">
        <f t="shared" si="2"/>
        <v>0</v>
      </c>
      <c r="I38" s="140"/>
      <c r="J38" s="140"/>
    </row>
    <row r="39" spans="1:12" s="127" customFormat="1">
      <c r="A39" s="128"/>
      <c r="B39" s="131" t="s">
        <v>103</v>
      </c>
      <c r="C39" s="43"/>
      <c r="D39" s="129"/>
      <c r="E39" s="129"/>
      <c r="F39" s="111"/>
      <c r="G39" s="130"/>
      <c r="H39" s="141"/>
      <c r="I39" s="140"/>
      <c r="J39" s="140"/>
    </row>
    <row r="40" spans="1:12" s="127" customFormat="1">
      <c r="A40" s="128"/>
      <c r="B40" s="131" t="s">
        <v>104</v>
      </c>
      <c r="C40" s="43" t="s">
        <v>14</v>
      </c>
      <c r="D40" s="129" t="s">
        <v>51</v>
      </c>
      <c r="E40" s="129"/>
      <c r="F40" s="111">
        <f>E40*30</f>
        <v>0</v>
      </c>
      <c r="G40" s="130">
        <f t="shared" si="3"/>
        <v>0</v>
      </c>
      <c r="H40" s="141">
        <f t="shared" si="2"/>
        <v>0</v>
      </c>
      <c r="I40" s="140"/>
      <c r="J40" s="140"/>
    </row>
    <row r="41" spans="1:12" s="127" customFormat="1">
      <c r="A41" s="128"/>
      <c r="B41" s="131" t="s">
        <v>105</v>
      </c>
      <c r="C41" s="43"/>
      <c r="D41" s="129"/>
      <c r="E41" s="129"/>
      <c r="F41" s="111"/>
      <c r="G41" s="130"/>
      <c r="H41" s="141"/>
      <c r="I41" s="140"/>
      <c r="J41" s="140"/>
    </row>
    <row r="42" spans="1:12" s="55" customFormat="1">
      <c r="A42" s="43">
        <v>4</v>
      </c>
      <c r="B42" s="131" t="s">
        <v>106</v>
      </c>
      <c r="C42" s="43"/>
      <c r="D42" s="43"/>
      <c r="E42" s="43"/>
      <c r="F42" s="44"/>
      <c r="G42" s="130"/>
      <c r="H42" s="141"/>
      <c r="I42" s="59"/>
      <c r="J42" s="59"/>
      <c r="L42" s="127"/>
    </row>
    <row r="43" spans="1:12" s="55" customFormat="1">
      <c r="A43" s="43"/>
      <c r="B43" s="102" t="s">
        <v>113</v>
      </c>
      <c r="C43" s="43" t="s">
        <v>14</v>
      </c>
      <c r="D43" s="43" t="s">
        <v>41</v>
      </c>
      <c r="E43" s="43"/>
      <c r="F43" s="130">
        <f t="shared" si="3"/>
        <v>0</v>
      </c>
      <c r="G43" s="130">
        <f t="shared" si="3"/>
        <v>0</v>
      </c>
      <c r="H43" s="141">
        <f t="shared" si="2"/>
        <v>0</v>
      </c>
      <c r="I43" s="59"/>
      <c r="J43" s="59"/>
      <c r="L43" s="127"/>
    </row>
    <row r="44" spans="1:12" s="55" customFormat="1">
      <c r="A44" s="43"/>
      <c r="B44" s="102" t="s">
        <v>114</v>
      </c>
      <c r="C44" s="43"/>
      <c r="D44" s="43"/>
      <c r="E44" s="43"/>
      <c r="F44" s="44"/>
      <c r="G44" s="130"/>
      <c r="H44" s="141"/>
      <c r="I44" s="59"/>
      <c r="J44" s="59"/>
      <c r="L44" s="127"/>
    </row>
    <row r="45" spans="1:12" s="55" customFormat="1">
      <c r="A45" s="43"/>
      <c r="B45" s="102" t="s">
        <v>115</v>
      </c>
      <c r="C45" s="43" t="s">
        <v>14</v>
      </c>
      <c r="D45" s="43" t="s">
        <v>123</v>
      </c>
      <c r="E45" s="43"/>
      <c r="F45" s="44">
        <f>E45*60</f>
        <v>0</v>
      </c>
      <c r="G45" s="130">
        <f t="shared" si="3"/>
        <v>0</v>
      </c>
      <c r="H45" s="141">
        <f t="shared" si="2"/>
        <v>0</v>
      </c>
      <c r="I45" s="59"/>
      <c r="J45" s="59"/>
      <c r="L45" s="127"/>
    </row>
    <row r="46" spans="1:12" s="55" customFormat="1">
      <c r="A46" s="43"/>
      <c r="B46" s="102" t="s">
        <v>116</v>
      </c>
      <c r="C46" s="43"/>
      <c r="D46" s="43"/>
      <c r="E46" s="43"/>
      <c r="F46" s="44"/>
      <c r="G46" s="130"/>
      <c r="H46" s="141"/>
      <c r="I46" s="59"/>
      <c r="J46" s="59"/>
      <c r="L46" s="127"/>
    </row>
    <row r="47" spans="1:12" s="55" customFormat="1">
      <c r="A47" s="43"/>
      <c r="B47" s="102" t="s">
        <v>117</v>
      </c>
      <c r="C47" s="43" t="s">
        <v>14</v>
      </c>
      <c r="D47" s="43" t="s">
        <v>43</v>
      </c>
      <c r="E47" s="43"/>
      <c r="F47" s="44">
        <f>E47*15</f>
        <v>0</v>
      </c>
      <c r="G47" s="130">
        <f t="shared" si="3"/>
        <v>0</v>
      </c>
      <c r="H47" s="141">
        <f t="shared" si="2"/>
        <v>0</v>
      </c>
      <c r="I47" s="59"/>
      <c r="J47" s="59"/>
      <c r="L47" s="127"/>
    </row>
    <row r="48" spans="1:12" s="55" customFormat="1">
      <c r="A48" s="43"/>
      <c r="B48" s="102" t="s">
        <v>118</v>
      </c>
      <c r="C48" s="43"/>
      <c r="D48" s="43"/>
      <c r="E48" s="43"/>
      <c r="F48" s="44"/>
      <c r="G48" s="130"/>
      <c r="H48" s="141"/>
      <c r="I48" s="59"/>
      <c r="J48" s="59"/>
      <c r="L48" s="127"/>
    </row>
    <row r="49" spans="1:12" s="55" customFormat="1">
      <c r="A49" s="43">
        <v>5</v>
      </c>
      <c r="B49" s="102" t="s">
        <v>107</v>
      </c>
      <c r="C49" s="43"/>
      <c r="D49" s="43"/>
      <c r="E49" s="43"/>
      <c r="F49" s="44"/>
      <c r="G49" s="130"/>
      <c r="H49" s="141"/>
      <c r="I49" s="59"/>
      <c r="J49" s="59"/>
      <c r="L49" s="127"/>
    </row>
    <row r="50" spans="1:12" s="55" customFormat="1">
      <c r="A50" s="43"/>
      <c r="B50" s="102" t="s">
        <v>108</v>
      </c>
      <c r="C50" s="43" t="s">
        <v>14</v>
      </c>
      <c r="D50" s="43" t="s">
        <v>123</v>
      </c>
      <c r="E50" s="43">
        <v>1</v>
      </c>
      <c r="F50" s="44">
        <f>E50*60</f>
        <v>60</v>
      </c>
      <c r="G50" s="130">
        <f t="shared" si="3"/>
        <v>6.6889632107023408E-4</v>
      </c>
      <c r="H50" s="141">
        <f t="shared" si="2"/>
        <v>6.6889632107023408E-4</v>
      </c>
      <c r="I50" s="59"/>
      <c r="J50" s="59"/>
      <c r="L50" s="127"/>
    </row>
    <row r="51" spans="1:12" s="55" customFormat="1">
      <c r="A51" s="43"/>
      <c r="B51" s="108" t="s">
        <v>109</v>
      </c>
      <c r="C51" s="43" t="s">
        <v>14</v>
      </c>
      <c r="D51" s="43" t="s">
        <v>123</v>
      </c>
      <c r="E51" s="43"/>
      <c r="F51" s="44">
        <f>E51*60</f>
        <v>0</v>
      </c>
      <c r="G51" s="130">
        <f t="shared" si="3"/>
        <v>0</v>
      </c>
      <c r="H51" s="141">
        <f t="shared" si="2"/>
        <v>0</v>
      </c>
      <c r="I51" s="59"/>
      <c r="J51" s="59"/>
      <c r="L51" s="127"/>
    </row>
    <row r="52" spans="1:12" s="55" customFormat="1">
      <c r="A52" s="43"/>
      <c r="B52" s="102" t="s">
        <v>119</v>
      </c>
      <c r="C52" s="43" t="s">
        <v>14</v>
      </c>
      <c r="D52" s="43" t="s">
        <v>123</v>
      </c>
      <c r="E52" s="43"/>
      <c r="F52" s="44">
        <f>E52*60</f>
        <v>0</v>
      </c>
      <c r="G52" s="130">
        <f t="shared" si="3"/>
        <v>0</v>
      </c>
      <c r="H52" s="141">
        <f t="shared" si="2"/>
        <v>0</v>
      </c>
      <c r="I52" s="59"/>
      <c r="J52" s="59"/>
      <c r="L52" s="127"/>
    </row>
    <row r="53" spans="1:12" s="55" customFormat="1">
      <c r="A53" s="43"/>
      <c r="B53" s="102" t="s">
        <v>49</v>
      </c>
      <c r="C53" s="43"/>
      <c r="D53" s="43"/>
      <c r="E53" s="43"/>
      <c r="F53" s="44"/>
      <c r="G53" s="130"/>
      <c r="H53" s="141"/>
      <c r="I53" s="59"/>
      <c r="J53" s="59"/>
      <c r="L53" s="127"/>
    </row>
    <row r="54" spans="1:12" s="55" customFormat="1">
      <c r="A54" s="43">
        <v>6</v>
      </c>
      <c r="B54" s="52" t="s">
        <v>152</v>
      </c>
      <c r="C54" s="43"/>
      <c r="D54" s="43"/>
      <c r="E54" s="43"/>
      <c r="F54" s="44"/>
      <c r="G54" s="130"/>
      <c r="H54" s="141"/>
      <c r="I54" s="59"/>
      <c r="J54" s="59"/>
      <c r="L54" s="127"/>
    </row>
    <row r="55" spans="1:12" s="55" customFormat="1">
      <c r="A55" s="43"/>
      <c r="B55" s="52" t="s">
        <v>153</v>
      </c>
      <c r="C55" s="43" t="s">
        <v>14</v>
      </c>
      <c r="D55" s="43" t="s">
        <v>51</v>
      </c>
      <c r="E55" s="43"/>
      <c r="F55" s="44">
        <f t="shared" ref="F55:H55" si="4">E55*30</f>
        <v>0</v>
      </c>
      <c r="G55" s="44">
        <f t="shared" si="4"/>
        <v>0</v>
      </c>
      <c r="H55" s="44">
        <f t="shared" si="4"/>
        <v>0</v>
      </c>
      <c r="I55" s="59"/>
      <c r="J55" s="59"/>
      <c r="L55" s="127"/>
    </row>
    <row r="56" spans="1:12" s="55" customFormat="1">
      <c r="A56" s="43"/>
      <c r="B56" s="52" t="s">
        <v>154</v>
      </c>
      <c r="C56" s="43"/>
      <c r="D56" s="43"/>
      <c r="E56" s="43"/>
      <c r="F56" s="44"/>
      <c r="G56" s="130"/>
      <c r="H56" s="141"/>
      <c r="I56" s="59"/>
      <c r="J56" s="59"/>
      <c r="L56" s="127"/>
    </row>
    <row r="57" spans="1:12" s="55" customFormat="1">
      <c r="A57" s="43"/>
      <c r="B57" s="52" t="s">
        <v>155</v>
      </c>
      <c r="C57" s="43" t="s">
        <v>14</v>
      </c>
      <c r="D57" s="43" t="s">
        <v>51</v>
      </c>
      <c r="E57" s="43"/>
      <c r="F57" s="44">
        <f>E57*30</f>
        <v>0</v>
      </c>
      <c r="G57" s="130">
        <f t="shared" si="3"/>
        <v>0</v>
      </c>
      <c r="H57" s="141">
        <f t="shared" si="2"/>
        <v>0</v>
      </c>
      <c r="I57" s="59"/>
      <c r="J57" s="59"/>
      <c r="L57" s="127"/>
    </row>
    <row r="58" spans="1:12" s="55" customFormat="1">
      <c r="A58" s="43"/>
      <c r="B58" s="102" t="s">
        <v>120</v>
      </c>
      <c r="C58" s="43"/>
      <c r="D58" s="43"/>
      <c r="E58" s="43"/>
      <c r="F58" s="44"/>
      <c r="G58" s="130"/>
      <c r="H58" s="141"/>
      <c r="I58" s="59"/>
      <c r="J58" s="59"/>
      <c r="L58" s="127"/>
    </row>
    <row r="59" spans="1:12" s="55" customFormat="1">
      <c r="A59" s="43">
        <v>7</v>
      </c>
      <c r="B59" s="52" t="s">
        <v>110</v>
      </c>
      <c r="C59" s="43"/>
      <c r="D59" s="43"/>
      <c r="E59" s="43"/>
      <c r="F59" s="44"/>
      <c r="G59" s="130"/>
      <c r="H59" s="141"/>
      <c r="I59" s="59"/>
      <c r="J59" s="59"/>
      <c r="L59" s="127"/>
    </row>
    <row r="60" spans="1:12" s="55" customFormat="1">
      <c r="A60" s="43"/>
      <c r="B60" s="52" t="s">
        <v>156</v>
      </c>
      <c r="C60" s="43" t="s">
        <v>14</v>
      </c>
      <c r="D60" s="43" t="s">
        <v>136</v>
      </c>
      <c r="E60" s="43"/>
      <c r="F60" s="44">
        <f>E60*390*2</f>
        <v>0</v>
      </c>
      <c r="G60" s="130">
        <f t="shared" si="3"/>
        <v>0</v>
      </c>
      <c r="H60" s="141">
        <f t="shared" si="2"/>
        <v>0</v>
      </c>
      <c r="I60" s="59"/>
      <c r="J60" s="59"/>
      <c r="L60" s="127"/>
    </row>
    <row r="61" spans="1:12" s="55" customFormat="1">
      <c r="A61" s="43"/>
      <c r="B61" s="52" t="s">
        <v>157</v>
      </c>
      <c r="C61" s="43"/>
      <c r="D61" s="43"/>
      <c r="E61" s="43"/>
      <c r="F61" s="44"/>
      <c r="G61" s="130"/>
      <c r="H61" s="141"/>
      <c r="I61" s="59"/>
      <c r="J61" s="59"/>
      <c r="L61" s="127"/>
    </row>
    <row r="62" spans="1:12" s="55" customFormat="1">
      <c r="A62" s="43"/>
      <c r="B62" s="132" t="s">
        <v>158</v>
      </c>
      <c r="C62" s="43" t="s">
        <v>14</v>
      </c>
      <c r="D62" s="43" t="s">
        <v>123</v>
      </c>
      <c r="E62" s="43"/>
      <c r="F62" s="44">
        <f>E62*60</f>
        <v>0</v>
      </c>
      <c r="G62" s="130">
        <f t="shared" si="3"/>
        <v>0</v>
      </c>
      <c r="H62" s="141">
        <f t="shared" si="2"/>
        <v>0</v>
      </c>
      <c r="I62" s="59"/>
      <c r="J62" s="59"/>
      <c r="L62" s="127"/>
    </row>
    <row r="63" spans="1:12" s="55" customFormat="1">
      <c r="A63" s="43"/>
      <c r="B63" s="132" t="s">
        <v>159</v>
      </c>
      <c r="C63" s="43"/>
      <c r="D63" s="43"/>
      <c r="E63" s="43"/>
      <c r="F63" s="44"/>
      <c r="G63" s="130"/>
      <c r="H63" s="141"/>
      <c r="I63" s="59"/>
      <c r="J63" s="59"/>
      <c r="L63" s="127"/>
    </row>
    <row r="64" spans="1:12" s="55" customFormat="1">
      <c r="A64" s="43"/>
      <c r="B64" s="132" t="s">
        <v>198</v>
      </c>
      <c r="C64" s="43" t="s">
        <v>14</v>
      </c>
      <c r="D64" s="43" t="s">
        <v>123</v>
      </c>
      <c r="E64" s="43"/>
      <c r="F64" s="44">
        <f>E64*60</f>
        <v>0</v>
      </c>
      <c r="G64" s="130">
        <f t="shared" si="3"/>
        <v>0</v>
      </c>
      <c r="H64" s="141">
        <f t="shared" si="2"/>
        <v>0</v>
      </c>
      <c r="I64" s="59"/>
      <c r="J64" s="59"/>
      <c r="L64" s="127"/>
    </row>
    <row r="65" spans="1:12" s="55" customFormat="1">
      <c r="A65" s="43"/>
      <c r="B65" s="132" t="s">
        <v>199</v>
      </c>
      <c r="C65" s="43"/>
      <c r="D65" s="43"/>
      <c r="E65" s="43"/>
      <c r="F65" s="44"/>
      <c r="G65" s="130"/>
      <c r="H65" s="141"/>
      <c r="I65" s="59"/>
      <c r="J65" s="59"/>
      <c r="L65" s="127"/>
    </row>
    <row r="66" spans="1:12" s="55" customFormat="1">
      <c r="A66" s="43"/>
      <c r="B66" s="132" t="s">
        <v>111</v>
      </c>
      <c r="C66" s="43" t="s">
        <v>200</v>
      </c>
      <c r="D66" s="43" t="s">
        <v>201</v>
      </c>
      <c r="E66" s="43"/>
      <c r="F66" s="44">
        <f>E66*5</f>
        <v>0</v>
      </c>
      <c r="G66" s="130">
        <f t="shared" si="3"/>
        <v>0</v>
      </c>
      <c r="H66" s="141">
        <f t="shared" si="2"/>
        <v>0</v>
      </c>
      <c r="I66" s="59"/>
      <c r="J66" s="59"/>
      <c r="L66" s="127"/>
    </row>
    <row r="67" spans="1:12" s="55" customFormat="1">
      <c r="A67" s="43">
        <v>8</v>
      </c>
      <c r="B67" s="131" t="s">
        <v>112</v>
      </c>
      <c r="C67" s="43"/>
      <c r="D67" s="43"/>
      <c r="E67" s="43"/>
      <c r="F67" s="133"/>
      <c r="G67" s="130"/>
      <c r="H67" s="141"/>
      <c r="I67" s="59"/>
      <c r="J67" s="59"/>
      <c r="L67" s="127"/>
    </row>
    <row r="68" spans="1:12" s="55" customFormat="1">
      <c r="A68" s="59"/>
      <c r="B68" s="131" t="s">
        <v>124</v>
      </c>
      <c r="C68" s="43" t="s">
        <v>200</v>
      </c>
      <c r="D68" s="43" t="s">
        <v>201</v>
      </c>
      <c r="E68" s="43"/>
      <c r="F68" s="44">
        <f>E68*5</f>
        <v>0</v>
      </c>
      <c r="G68" s="130">
        <f t="shared" si="3"/>
        <v>0</v>
      </c>
      <c r="H68" s="141">
        <f t="shared" si="2"/>
        <v>0</v>
      </c>
      <c r="I68" s="59"/>
      <c r="J68" s="59"/>
      <c r="L68" s="127"/>
    </row>
    <row r="69" spans="1:12" s="55" customFormat="1">
      <c r="A69" s="59"/>
      <c r="B69" s="131" t="s">
        <v>121</v>
      </c>
      <c r="C69" s="43"/>
      <c r="D69" s="43"/>
      <c r="E69" s="43"/>
      <c r="F69" s="44"/>
      <c r="G69" s="130"/>
      <c r="H69" s="141"/>
      <c r="I69" s="59"/>
      <c r="J69" s="59"/>
      <c r="L69" s="127"/>
    </row>
    <row r="70" spans="1:12" s="55" customFormat="1">
      <c r="A70" s="59"/>
      <c r="B70" s="131" t="s">
        <v>202</v>
      </c>
      <c r="C70" s="43" t="s">
        <v>14</v>
      </c>
      <c r="D70" s="43" t="s">
        <v>42</v>
      </c>
      <c r="E70" s="43"/>
      <c r="F70" s="44">
        <f>E70*20</f>
        <v>0</v>
      </c>
      <c r="G70" s="130">
        <f t="shared" si="3"/>
        <v>0</v>
      </c>
      <c r="H70" s="141">
        <f t="shared" si="2"/>
        <v>0</v>
      </c>
      <c r="I70" s="59"/>
      <c r="J70" s="59"/>
      <c r="L70" s="127"/>
    </row>
    <row r="71" spans="1:12" s="55" customFormat="1">
      <c r="A71" s="43">
        <v>9</v>
      </c>
      <c r="B71" s="131" t="s">
        <v>128</v>
      </c>
      <c r="C71" s="43"/>
      <c r="D71" s="43"/>
      <c r="E71" s="43"/>
      <c r="F71" s="44"/>
      <c r="G71" s="130"/>
      <c r="H71" s="141"/>
      <c r="I71" s="59"/>
      <c r="J71" s="59"/>
      <c r="L71" s="127"/>
    </row>
    <row r="72" spans="1:12" s="55" customFormat="1">
      <c r="A72" s="59"/>
      <c r="B72" s="131" t="s">
        <v>206</v>
      </c>
      <c r="C72" s="43" t="s">
        <v>14</v>
      </c>
      <c r="D72" s="43" t="s">
        <v>42</v>
      </c>
      <c r="E72" s="43"/>
      <c r="F72" s="44">
        <f>E72*20</f>
        <v>0</v>
      </c>
      <c r="G72" s="130">
        <f t="shared" si="3"/>
        <v>0</v>
      </c>
      <c r="H72" s="141">
        <f t="shared" si="2"/>
        <v>0</v>
      </c>
      <c r="I72" s="59"/>
      <c r="J72" s="59"/>
      <c r="L72" s="127"/>
    </row>
    <row r="73" spans="1:12" s="55" customFormat="1">
      <c r="A73" s="59"/>
      <c r="B73" s="131" t="s">
        <v>203</v>
      </c>
      <c r="C73" s="43" t="s">
        <v>14</v>
      </c>
      <c r="D73" s="43" t="s">
        <v>205</v>
      </c>
      <c r="E73" s="43"/>
      <c r="F73" s="44">
        <f>E73*120</f>
        <v>0</v>
      </c>
      <c r="G73" s="130">
        <f t="shared" si="3"/>
        <v>0</v>
      </c>
      <c r="H73" s="141">
        <f t="shared" si="2"/>
        <v>0</v>
      </c>
      <c r="I73" s="59"/>
      <c r="J73" s="59"/>
      <c r="L73" s="127"/>
    </row>
    <row r="74" spans="1:12" s="55" customFormat="1">
      <c r="A74" s="134"/>
      <c r="B74" s="135" t="s">
        <v>204</v>
      </c>
      <c r="C74" s="45"/>
      <c r="D74" s="45"/>
      <c r="E74" s="134"/>
      <c r="F74" s="136"/>
      <c r="G74" s="134"/>
      <c r="H74" s="134"/>
      <c r="I74" s="134"/>
      <c r="J74" s="134"/>
      <c r="L74" s="127"/>
    </row>
    <row r="75" spans="1:12" s="55" customFormat="1">
      <c r="A75" s="62"/>
      <c r="B75" s="62"/>
      <c r="C75" s="63"/>
      <c r="D75" s="63"/>
      <c r="E75" s="62"/>
      <c r="F75" s="137">
        <f>SUM(F15:F74)</f>
        <v>3170</v>
      </c>
      <c r="G75" s="138">
        <f>SUM(G15:G74)</f>
        <v>3.5340022296544038E-2</v>
      </c>
      <c r="H75" s="114">
        <f>SUM(H15:H74)</f>
        <v>3.5340022296544038E-2</v>
      </c>
      <c r="I75" s="62"/>
      <c r="J75" s="62"/>
      <c r="L75" s="127"/>
    </row>
    <row r="76" spans="1:12" s="55" customFormat="1">
      <c r="C76" s="56"/>
      <c r="D76" s="56"/>
    </row>
    <row r="77" spans="1:12" s="55" customFormat="1">
      <c r="C77" s="56"/>
      <c r="D77" s="56"/>
    </row>
    <row r="78" spans="1:12" s="55" customFormat="1">
      <c r="C78" s="56"/>
      <c r="D78" s="56"/>
    </row>
    <row r="79" spans="1:12" s="55" customFormat="1">
      <c r="C79" s="56"/>
      <c r="D79" s="56"/>
    </row>
    <row r="80" spans="1:12" s="55" customFormat="1">
      <c r="C80" s="56"/>
      <c r="D80" s="56"/>
    </row>
    <row r="81" spans="3:4" s="55" customFormat="1">
      <c r="C81" s="56"/>
      <c r="D81" s="56"/>
    </row>
    <row r="82" spans="3:4" s="55" customFormat="1">
      <c r="C82" s="56"/>
      <c r="D82" s="56"/>
    </row>
    <row r="83" spans="3:4" s="55" customFormat="1">
      <c r="C83" s="56"/>
      <c r="D83" s="56"/>
    </row>
    <row r="84" spans="3:4" s="55" customFormat="1">
      <c r="C84" s="56"/>
      <c r="D84" s="56"/>
    </row>
    <row r="85" spans="3:4" s="55" customFormat="1">
      <c r="C85" s="56"/>
      <c r="D85" s="56"/>
    </row>
    <row r="86" spans="3:4" s="55" customFormat="1">
      <c r="C86" s="56"/>
      <c r="D86" s="56"/>
    </row>
    <row r="87" spans="3:4" s="55" customFormat="1">
      <c r="C87" s="56"/>
      <c r="D87" s="56"/>
    </row>
    <row r="88" spans="3:4" s="55" customFormat="1">
      <c r="C88" s="56"/>
      <c r="D88" s="56"/>
    </row>
    <row r="89" spans="3:4" s="55" customFormat="1">
      <c r="C89" s="56"/>
      <c r="D89" s="56"/>
    </row>
    <row r="90" spans="3:4" s="55" customFormat="1">
      <c r="C90" s="56"/>
      <c r="D90" s="56"/>
    </row>
    <row r="91" spans="3:4" s="55" customFormat="1">
      <c r="C91" s="56"/>
      <c r="D91" s="56"/>
    </row>
    <row r="92" spans="3:4" s="55" customFormat="1">
      <c r="C92" s="56"/>
      <c r="D92" s="56"/>
    </row>
    <row r="93" spans="3:4" s="55" customFormat="1">
      <c r="C93" s="56"/>
      <c r="D93" s="56"/>
    </row>
    <row r="94" spans="3:4" s="55" customFormat="1">
      <c r="C94" s="56"/>
      <c r="D94" s="56"/>
    </row>
    <row r="95" spans="3:4" s="55" customFormat="1">
      <c r="C95" s="56"/>
      <c r="D95" s="56"/>
    </row>
    <row r="96" spans="3:4" s="55" customFormat="1">
      <c r="C96" s="56"/>
      <c r="D96" s="56"/>
    </row>
    <row r="97" spans="3:4" s="55" customFormat="1">
      <c r="C97" s="56"/>
      <c r="D97" s="56"/>
    </row>
    <row r="98" spans="3:4" s="55" customFormat="1">
      <c r="C98" s="56"/>
      <c r="D98" s="56"/>
    </row>
    <row r="99" spans="3:4" s="55" customFormat="1">
      <c r="C99" s="56"/>
      <c r="D99" s="56"/>
    </row>
    <row r="100" spans="3:4" s="55" customFormat="1">
      <c r="C100" s="56"/>
      <c r="D100" s="56"/>
    </row>
    <row r="101" spans="3:4" s="55" customFormat="1">
      <c r="C101" s="56"/>
      <c r="D101" s="56"/>
    </row>
    <row r="102" spans="3:4" s="55" customFormat="1">
      <c r="C102" s="56"/>
      <c r="D102" s="56"/>
    </row>
    <row r="103" spans="3:4" s="55" customFormat="1">
      <c r="C103" s="56"/>
      <c r="D103" s="56"/>
    </row>
    <row r="104" spans="3:4" s="55" customFormat="1">
      <c r="C104" s="56"/>
      <c r="D104" s="56"/>
    </row>
    <row r="105" spans="3:4" s="55" customFormat="1">
      <c r="C105" s="56"/>
      <c r="D105" s="56"/>
    </row>
    <row r="106" spans="3:4" s="55" customFormat="1">
      <c r="C106" s="56"/>
      <c r="D106" s="56"/>
    </row>
    <row r="107" spans="3:4" s="55" customFormat="1">
      <c r="C107" s="56"/>
      <c r="D107" s="56"/>
    </row>
    <row r="108" spans="3:4" s="55" customFormat="1">
      <c r="C108" s="56"/>
      <c r="D108" s="56"/>
    </row>
    <row r="109" spans="3:4" s="55" customFormat="1">
      <c r="C109" s="56"/>
      <c r="D109" s="56"/>
    </row>
    <row r="110" spans="3:4" s="55" customFormat="1">
      <c r="C110" s="56"/>
      <c r="D110" s="56"/>
    </row>
    <row r="111" spans="3:4" s="55" customFormat="1">
      <c r="C111" s="56"/>
      <c r="D111" s="56"/>
    </row>
    <row r="112" spans="3:4" s="55" customFormat="1">
      <c r="C112" s="56"/>
      <c r="D112" s="56"/>
    </row>
    <row r="113" spans="3:4" s="55" customFormat="1">
      <c r="C113" s="56"/>
      <c r="D113" s="56"/>
    </row>
    <row r="114" spans="3:4" s="55" customFormat="1">
      <c r="C114" s="56"/>
      <c r="D114" s="56"/>
    </row>
    <row r="115" spans="3:4" s="55" customFormat="1">
      <c r="C115" s="56"/>
      <c r="D115" s="56"/>
    </row>
    <row r="116" spans="3:4" s="55" customFormat="1">
      <c r="C116" s="56"/>
      <c r="D116" s="56"/>
    </row>
    <row r="117" spans="3:4" s="55" customFormat="1">
      <c r="C117" s="56"/>
      <c r="D117" s="56"/>
    </row>
    <row r="118" spans="3:4" s="55" customFormat="1">
      <c r="C118" s="56"/>
      <c r="D118" s="56"/>
    </row>
    <row r="119" spans="3:4" s="55" customFormat="1">
      <c r="C119" s="56"/>
      <c r="D119" s="56"/>
    </row>
    <row r="120" spans="3:4" s="55" customFormat="1">
      <c r="C120" s="56"/>
      <c r="D120" s="56"/>
    </row>
    <row r="121" spans="3:4" s="55" customFormat="1">
      <c r="C121" s="56"/>
      <c r="D121" s="56"/>
    </row>
    <row r="122" spans="3:4" s="55" customFormat="1">
      <c r="C122" s="56"/>
      <c r="D122" s="56"/>
    </row>
    <row r="123" spans="3:4" s="55" customFormat="1">
      <c r="C123" s="56"/>
      <c r="D123" s="56"/>
    </row>
    <row r="124" spans="3:4" s="55" customFormat="1">
      <c r="C124" s="56"/>
      <c r="D124" s="56"/>
    </row>
    <row r="125" spans="3:4" s="55" customFormat="1">
      <c r="C125" s="56"/>
      <c r="D125" s="56"/>
    </row>
    <row r="126" spans="3:4" s="55" customFormat="1">
      <c r="C126" s="56"/>
      <c r="D126" s="56"/>
    </row>
    <row r="127" spans="3:4" s="55" customFormat="1">
      <c r="C127" s="56"/>
      <c r="D127" s="56"/>
    </row>
    <row r="128" spans="3:4" s="55" customFormat="1">
      <c r="C128" s="56"/>
      <c r="D128" s="56"/>
    </row>
    <row r="129" spans="3:4" s="55" customFormat="1">
      <c r="C129" s="56"/>
      <c r="D129" s="56"/>
    </row>
    <row r="130" spans="3:4" s="55" customFormat="1">
      <c r="C130" s="56"/>
      <c r="D130" s="56"/>
    </row>
    <row r="131" spans="3:4" s="55" customFormat="1">
      <c r="C131" s="56"/>
      <c r="D131" s="56"/>
    </row>
    <row r="132" spans="3:4" s="55" customFormat="1">
      <c r="C132" s="56"/>
      <c r="D132" s="56"/>
    </row>
    <row r="133" spans="3:4" s="55" customFormat="1">
      <c r="C133" s="56"/>
      <c r="D133" s="56"/>
    </row>
    <row r="134" spans="3:4" s="55" customFormat="1">
      <c r="C134" s="56"/>
      <c r="D134" s="56"/>
    </row>
    <row r="135" spans="3:4" s="55" customFormat="1">
      <c r="C135" s="56"/>
      <c r="D135" s="56"/>
    </row>
    <row r="136" spans="3:4" s="55" customFormat="1">
      <c r="C136" s="56"/>
      <c r="D136" s="56"/>
    </row>
    <row r="137" spans="3:4" s="55" customFormat="1">
      <c r="C137" s="56"/>
      <c r="D137" s="56"/>
    </row>
    <row r="138" spans="3:4" s="55" customFormat="1">
      <c r="C138" s="56"/>
      <c r="D138" s="56"/>
    </row>
    <row r="139" spans="3:4" s="55" customFormat="1">
      <c r="C139" s="56"/>
      <c r="D139" s="56"/>
    </row>
    <row r="140" spans="3:4" s="55" customFormat="1">
      <c r="C140" s="56"/>
      <c r="D140" s="56"/>
    </row>
    <row r="141" spans="3:4" s="55" customFormat="1">
      <c r="C141" s="56"/>
      <c r="D141" s="56"/>
    </row>
    <row r="142" spans="3:4" s="55" customFormat="1">
      <c r="C142" s="56"/>
      <c r="D142" s="56"/>
    </row>
    <row r="143" spans="3:4" s="55" customFormat="1">
      <c r="C143" s="56"/>
      <c r="D143" s="56"/>
    </row>
    <row r="144" spans="3:4" s="55" customFormat="1">
      <c r="C144" s="56"/>
      <c r="D144" s="56"/>
    </row>
    <row r="145" spans="3:4" s="55" customFormat="1">
      <c r="C145" s="56"/>
      <c r="D145" s="56"/>
    </row>
    <row r="146" spans="3:4" s="55" customFormat="1">
      <c r="C146" s="56"/>
      <c r="D146" s="56"/>
    </row>
    <row r="147" spans="3:4" s="55" customFormat="1">
      <c r="C147" s="56"/>
      <c r="D147" s="56"/>
    </row>
    <row r="148" spans="3:4" s="55" customFormat="1">
      <c r="C148" s="56"/>
      <c r="D148" s="56"/>
    </row>
    <row r="149" spans="3:4" s="55" customFormat="1">
      <c r="C149" s="56"/>
      <c r="D149" s="56"/>
    </row>
    <row r="150" spans="3:4" s="55" customFormat="1">
      <c r="C150" s="56"/>
      <c r="D150" s="56"/>
    </row>
    <row r="151" spans="3:4" s="55" customFormat="1">
      <c r="C151" s="56"/>
      <c r="D151" s="56"/>
    </row>
    <row r="152" spans="3:4" s="55" customFormat="1">
      <c r="C152" s="56"/>
      <c r="D152" s="56"/>
    </row>
    <row r="153" spans="3:4" s="55" customFormat="1">
      <c r="C153" s="56"/>
      <c r="D153" s="56"/>
    </row>
    <row r="154" spans="3:4" s="55" customFormat="1">
      <c r="C154" s="56"/>
      <c r="D154" s="56"/>
    </row>
    <row r="155" spans="3:4" s="55" customFormat="1">
      <c r="C155" s="56"/>
      <c r="D155" s="56"/>
    </row>
    <row r="156" spans="3:4" s="55" customFormat="1">
      <c r="C156" s="56"/>
      <c r="D156" s="56"/>
    </row>
    <row r="157" spans="3:4" s="55" customFormat="1">
      <c r="C157" s="56"/>
      <c r="D157" s="56"/>
    </row>
    <row r="158" spans="3:4" s="55" customFormat="1">
      <c r="C158" s="56"/>
      <c r="D158" s="56"/>
    </row>
    <row r="159" spans="3:4" s="55" customFormat="1">
      <c r="C159" s="56"/>
      <c r="D159" s="56"/>
    </row>
    <row r="160" spans="3:4" s="55" customFormat="1">
      <c r="C160" s="56"/>
      <c r="D160" s="56"/>
    </row>
    <row r="161" spans="3:4" s="55" customFormat="1">
      <c r="C161" s="56"/>
      <c r="D161" s="56"/>
    </row>
    <row r="162" spans="3:4" s="55" customFormat="1">
      <c r="C162" s="56"/>
      <c r="D162" s="56"/>
    </row>
    <row r="163" spans="3:4" s="55" customFormat="1">
      <c r="C163" s="56"/>
      <c r="D163" s="56"/>
    </row>
    <row r="164" spans="3:4" s="55" customFormat="1">
      <c r="C164" s="56"/>
      <c r="D164" s="56"/>
    </row>
    <row r="165" spans="3:4" s="55" customFormat="1">
      <c r="C165" s="56"/>
      <c r="D165" s="56"/>
    </row>
    <row r="166" spans="3:4" s="55" customFormat="1">
      <c r="C166" s="56"/>
      <c r="D166" s="56"/>
    </row>
    <row r="167" spans="3:4" s="55" customFormat="1">
      <c r="C167" s="56"/>
      <c r="D167" s="56"/>
    </row>
    <row r="168" spans="3:4" s="55" customFormat="1">
      <c r="C168" s="56"/>
      <c r="D168" s="56"/>
    </row>
    <row r="169" spans="3:4" s="55" customFormat="1">
      <c r="C169" s="56"/>
      <c r="D169" s="56"/>
    </row>
    <row r="170" spans="3:4" s="55" customFormat="1">
      <c r="C170" s="56"/>
      <c r="D170" s="56"/>
    </row>
    <row r="171" spans="3:4" s="55" customFormat="1">
      <c r="C171" s="56"/>
      <c r="D171" s="56"/>
    </row>
    <row r="172" spans="3:4" s="55" customFormat="1">
      <c r="C172" s="56"/>
      <c r="D172" s="56"/>
    </row>
    <row r="173" spans="3:4" s="55" customFormat="1">
      <c r="C173" s="56"/>
      <c r="D173" s="56"/>
    </row>
    <row r="174" spans="3:4" s="55" customFormat="1">
      <c r="C174" s="56"/>
      <c r="D174" s="56"/>
    </row>
    <row r="175" spans="3:4" s="55" customFormat="1">
      <c r="C175" s="56"/>
      <c r="D175" s="56"/>
    </row>
    <row r="176" spans="3:4" s="55" customFormat="1">
      <c r="C176" s="56"/>
      <c r="D176" s="56"/>
    </row>
    <row r="177" spans="3:4" s="55" customFormat="1">
      <c r="C177" s="56"/>
      <c r="D177" s="56"/>
    </row>
    <row r="178" spans="3:4" s="55" customFormat="1">
      <c r="C178" s="56"/>
      <c r="D178" s="56"/>
    </row>
    <row r="179" spans="3:4" s="55" customFormat="1">
      <c r="C179" s="56"/>
      <c r="D179" s="56"/>
    </row>
    <row r="180" spans="3:4" s="55" customFormat="1">
      <c r="C180" s="56"/>
      <c r="D180" s="56"/>
    </row>
    <row r="181" spans="3:4" s="55" customFormat="1">
      <c r="C181" s="56"/>
      <c r="D181" s="56"/>
    </row>
    <row r="182" spans="3:4" s="55" customFormat="1">
      <c r="C182" s="56"/>
      <c r="D182" s="56"/>
    </row>
    <row r="183" spans="3:4" s="55" customFormat="1">
      <c r="C183" s="56"/>
      <c r="D183" s="56"/>
    </row>
    <row r="184" spans="3:4" s="55" customFormat="1">
      <c r="C184" s="56"/>
      <c r="D184" s="56"/>
    </row>
    <row r="185" spans="3:4" s="55" customFormat="1">
      <c r="C185" s="56"/>
      <c r="D185" s="56"/>
    </row>
    <row r="186" spans="3:4" s="55" customFormat="1">
      <c r="C186" s="56"/>
      <c r="D186" s="56"/>
    </row>
    <row r="187" spans="3:4" s="55" customFormat="1">
      <c r="C187" s="56"/>
      <c r="D187" s="56"/>
    </row>
    <row r="188" spans="3:4" s="55" customFormat="1">
      <c r="C188" s="56"/>
      <c r="D188" s="56"/>
    </row>
    <row r="189" spans="3:4" s="55" customFormat="1">
      <c r="C189" s="56"/>
      <c r="D189" s="56"/>
    </row>
    <row r="190" spans="3:4" s="55" customFormat="1">
      <c r="C190" s="56"/>
      <c r="D190" s="56"/>
    </row>
    <row r="191" spans="3:4" s="55" customFormat="1">
      <c r="C191" s="56"/>
      <c r="D191" s="56"/>
    </row>
    <row r="192" spans="3:4" s="55" customFormat="1">
      <c r="C192" s="56"/>
      <c r="D192" s="56"/>
    </row>
    <row r="193" spans="3:4" s="55" customFormat="1">
      <c r="C193" s="56"/>
      <c r="D193" s="56"/>
    </row>
    <row r="194" spans="3:4" s="55" customFormat="1">
      <c r="C194" s="56"/>
      <c r="D194" s="56"/>
    </row>
    <row r="195" spans="3:4" s="55" customFormat="1">
      <c r="C195" s="56"/>
      <c r="D195" s="56"/>
    </row>
    <row r="196" spans="3:4" s="55" customFormat="1">
      <c r="C196" s="56"/>
      <c r="D196" s="56"/>
    </row>
    <row r="197" spans="3:4" s="55" customFormat="1">
      <c r="C197" s="56"/>
      <c r="D197" s="56"/>
    </row>
    <row r="198" spans="3:4" s="55" customFormat="1">
      <c r="C198" s="56"/>
      <c r="D198" s="56"/>
    </row>
    <row r="199" spans="3:4" s="55" customFormat="1">
      <c r="C199" s="56"/>
      <c r="D199" s="56"/>
    </row>
    <row r="200" spans="3:4" s="55" customFormat="1">
      <c r="C200" s="56"/>
      <c r="D200" s="56"/>
    </row>
    <row r="201" spans="3:4" s="55" customFormat="1">
      <c r="C201" s="56"/>
      <c r="D201" s="56"/>
    </row>
    <row r="202" spans="3:4" s="55" customFormat="1">
      <c r="C202" s="56"/>
      <c r="D202" s="56"/>
    </row>
    <row r="203" spans="3:4" s="55" customFormat="1">
      <c r="C203" s="56"/>
      <c r="D203" s="56"/>
    </row>
    <row r="204" spans="3:4" s="55" customFormat="1">
      <c r="C204" s="56"/>
      <c r="D204" s="56"/>
    </row>
    <row r="205" spans="3:4" s="55" customFormat="1">
      <c r="C205" s="56"/>
      <c r="D205" s="56"/>
    </row>
    <row r="206" spans="3:4" s="55" customFormat="1">
      <c r="C206" s="56"/>
      <c r="D206" s="56"/>
    </row>
    <row r="207" spans="3:4" s="55" customFormat="1">
      <c r="C207" s="56"/>
      <c r="D207" s="56"/>
    </row>
    <row r="208" spans="3:4" s="55" customFormat="1">
      <c r="C208" s="56"/>
      <c r="D208" s="56"/>
    </row>
    <row r="209" spans="3:4" s="55" customFormat="1">
      <c r="C209" s="56"/>
      <c r="D209" s="56"/>
    </row>
    <row r="210" spans="3:4" s="55" customFormat="1">
      <c r="C210" s="56"/>
      <c r="D210" s="56"/>
    </row>
    <row r="211" spans="3:4" s="55" customFormat="1">
      <c r="C211" s="56"/>
      <c r="D211" s="56"/>
    </row>
    <row r="212" spans="3:4" s="55" customFormat="1">
      <c r="C212" s="56"/>
      <c r="D212" s="56"/>
    </row>
    <row r="213" spans="3:4" s="55" customFormat="1">
      <c r="C213" s="56"/>
      <c r="D213" s="56"/>
    </row>
    <row r="214" spans="3:4" s="55" customFormat="1">
      <c r="C214" s="56"/>
      <c r="D214" s="56"/>
    </row>
    <row r="215" spans="3:4" s="55" customFormat="1">
      <c r="C215" s="56"/>
      <c r="D215" s="56"/>
    </row>
    <row r="216" spans="3:4" s="55" customFormat="1">
      <c r="C216" s="56"/>
      <c r="D216" s="56"/>
    </row>
    <row r="217" spans="3:4" s="55" customFormat="1">
      <c r="C217" s="56"/>
      <c r="D217" s="56"/>
    </row>
    <row r="218" spans="3:4" s="55" customFormat="1">
      <c r="C218" s="56"/>
      <c r="D218" s="56"/>
    </row>
    <row r="219" spans="3:4" s="55" customFormat="1">
      <c r="C219" s="56"/>
      <c r="D219" s="56"/>
    </row>
    <row r="220" spans="3:4" s="55" customFormat="1">
      <c r="C220" s="56"/>
      <c r="D220" s="56"/>
    </row>
    <row r="221" spans="3:4" s="55" customFormat="1">
      <c r="C221" s="56"/>
      <c r="D221" s="56"/>
    </row>
    <row r="222" spans="3:4" s="55" customFormat="1">
      <c r="C222" s="56"/>
      <c r="D222" s="56"/>
    </row>
    <row r="223" spans="3:4" s="55" customFormat="1">
      <c r="C223" s="56"/>
      <c r="D223" s="56"/>
    </row>
    <row r="224" spans="3:4" s="55" customFormat="1">
      <c r="C224" s="56"/>
      <c r="D224" s="56"/>
    </row>
    <row r="225" spans="3:4" s="55" customFormat="1">
      <c r="C225" s="56"/>
      <c r="D225" s="56"/>
    </row>
    <row r="226" spans="3:4" s="55" customFormat="1">
      <c r="C226" s="56"/>
      <c r="D226" s="56"/>
    </row>
    <row r="227" spans="3:4" s="55" customFormat="1">
      <c r="C227" s="56"/>
      <c r="D227" s="56"/>
    </row>
    <row r="228" spans="3:4" s="55" customFormat="1">
      <c r="C228" s="56"/>
      <c r="D228" s="56"/>
    </row>
    <row r="229" spans="3:4" s="55" customFormat="1">
      <c r="C229" s="56"/>
      <c r="D229" s="56"/>
    </row>
    <row r="230" spans="3:4" s="55" customFormat="1">
      <c r="C230" s="56"/>
      <c r="D230" s="56"/>
    </row>
    <row r="231" spans="3:4" s="55" customFormat="1">
      <c r="C231" s="56"/>
      <c r="D231" s="56"/>
    </row>
    <row r="232" spans="3:4" s="55" customFormat="1">
      <c r="C232" s="56"/>
      <c r="D232" s="56"/>
    </row>
    <row r="233" spans="3:4" s="55" customFormat="1">
      <c r="C233" s="56"/>
      <c r="D233" s="56"/>
    </row>
    <row r="234" spans="3:4" s="55" customFormat="1">
      <c r="C234" s="56"/>
      <c r="D234" s="56"/>
    </row>
    <row r="235" spans="3:4" s="55" customFormat="1">
      <c r="C235" s="56"/>
      <c r="D235" s="56"/>
    </row>
    <row r="236" spans="3:4" s="55" customFormat="1">
      <c r="C236" s="56"/>
      <c r="D236" s="56"/>
    </row>
    <row r="237" spans="3:4" s="55" customFormat="1">
      <c r="C237" s="56"/>
      <c r="D237" s="56"/>
    </row>
    <row r="238" spans="3:4" s="55" customFormat="1">
      <c r="C238" s="56"/>
      <c r="D238" s="56"/>
    </row>
    <row r="239" spans="3:4" s="55" customFormat="1">
      <c r="C239" s="56"/>
      <c r="D239" s="56"/>
    </row>
    <row r="240" spans="3:4" s="55" customFormat="1">
      <c r="C240" s="56"/>
      <c r="D240" s="56"/>
    </row>
    <row r="241" spans="3:4" s="55" customFormat="1">
      <c r="C241" s="56"/>
      <c r="D241" s="56"/>
    </row>
    <row r="242" spans="3:4" s="55" customFormat="1">
      <c r="C242" s="56"/>
      <c r="D242" s="56"/>
    </row>
    <row r="243" spans="3:4" s="55" customFormat="1">
      <c r="C243" s="56"/>
      <c r="D243" s="56"/>
    </row>
    <row r="244" spans="3:4" s="55" customFormat="1">
      <c r="C244" s="56"/>
      <c r="D244" s="56"/>
    </row>
    <row r="245" spans="3:4" s="55" customFormat="1">
      <c r="C245" s="56"/>
      <c r="D245" s="56"/>
    </row>
    <row r="246" spans="3:4" s="55" customFormat="1">
      <c r="C246" s="56"/>
      <c r="D246" s="56"/>
    </row>
    <row r="247" spans="3:4" s="55" customFormat="1">
      <c r="C247" s="56"/>
      <c r="D247" s="56"/>
    </row>
    <row r="248" spans="3:4" s="55" customFormat="1">
      <c r="C248" s="56"/>
      <c r="D248" s="56"/>
    </row>
    <row r="249" spans="3:4" s="55" customFormat="1">
      <c r="C249" s="56"/>
      <c r="D249" s="56"/>
    </row>
    <row r="250" spans="3:4" s="55" customFormat="1">
      <c r="C250" s="56"/>
      <c r="D250" s="56"/>
    </row>
    <row r="251" spans="3:4" s="55" customFormat="1">
      <c r="C251" s="56"/>
      <c r="D251" s="56"/>
    </row>
    <row r="252" spans="3:4" s="55" customFormat="1">
      <c r="C252" s="56"/>
      <c r="D252" s="56"/>
    </row>
    <row r="253" spans="3:4" s="55" customFormat="1">
      <c r="C253" s="56"/>
      <c r="D253" s="56"/>
    </row>
    <row r="254" spans="3:4" s="55" customFormat="1">
      <c r="C254" s="56"/>
      <c r="D254" s="56"/>
    </row>
    <row r="255" spans="3:4" s="55" customFormat="1">
      <c r="C255" s="56"/>
      <c r="D255" s="56"/>
    </row>
    <row r="256" spans="3:4" s="55" customFormat="1">
      <c r="C256" s="56"/>
      <c r="D256" s="56"/>
    </row>
    <row r="257" spans="3:4" s="55" customFormat="1">
      <c r="C257" s="56"/>
      <c r="D257" s="56"/>
    </row>
    <row r="258" spans="3:4" s="55" customFormat="1">
      <c r="C258" s="56"/>
      <c r="D258" s="56"/>
    </row>
    <row r="259" spans="3:4" s="55" customFormat="1">
      <c r="C259" s="56"/>
      <c r="D259" s="56"/>
    </row>
    <row r="260" spans="3:4" s="55" customFormat="1">
      <c r="C260" s="56"/>
      <c r="D260" s="56"/>
    </row>
    <row r="261" spans="3:4" s="55" customFormat="1">
      <c r="C261" s="56"/>
      <c r="D261" s="56"/>
    </row>
    <row r="262" spans="3:4" s="55" customFormat="1">
      <c r="C262" s="56"/>
      <c r="D262" s="56"/>
    </row>
    <row r="263" spans="3:4" s="55" customFormat="1">
      <c r="C263" s="56"/>
      <c r="D263" s="56"/>
    </row>
    <row r="264" spans="3:4" s="55" customFormat="1">
      <c r="C264" s="56"/>
      <c r="D264" s="56"/>
    </row>
    <row r="265" spans="3:4" s="55" customFormat="1">
      <c r="C265" s="56"/>
      <c r="D265" s="56"/>
    </row>
    <row r="266" spans="3:4" s="55" customFormat="1">
      <c r="C266" s="56"/>
      <c r="D266" s="56"/>
    </row>
    <row r="267" spans="3:4" s="55" customFormat="1">
      <c r="C267" s="56"/>
      <c r="D267" s="56"/>
    </row>
    <row r="268" spans="3:4" s="55" customFormat="1">
      <c r="C268" s="56"/>
      <c r="D268" s="56"/>
    </row>
    <row r="269" spans="3:4" s="55" customFormat="1">
      <c r="C269" s="56"/>
      <c r="D269" s="56"/>
    </row>
    <row r="270" spans="3:4" s="55" customFormat="1">
      <c r="C270" s="56"/>
      <c r="D270" s="56"/>
    </row>
    <row r="271" spans="3:4" s="55" customFormat="1">
      <c r="C271" s="56"/>
      <c r="D271" s="56"/>
    </row>
    <row r="272" spans="3:4" s="55" customFormat="1">
      <c r="C272" s="56"/>
      <c r="D272" s="56"/>
    </row>
    <row r="273" spans="3:4" s="55" customFormat="1">
      <c r="C273" s="56"/>
      <c r="D273" s="56"/>
    </row>
    <row r="274" spans="3:4" s="55" customFormat="1">
      <c r="C274" s="56"/>
      <c r="D274" s="56"/>
    </row>
    <row r="275" spans="3:4" s="55" customFormat="1">
      <c r="C275" s="56"/>
      <c r="D275" s="56"/>
    </row>
    <row r="276" spans="3:4" s="55" customFormat="1">
      <c r="C276" s="56"/>
      <c r="D276" s="56"/>
    </row>
    <row r="277" spans="3:4" s="55" customFormat="1">
      <c r="C277" s="56"/>
      <c r="D277" s="56"/>
    </row>
    <row r="278" spans="3:4" s="55" customFormat="1">
      <c r="C278" s="56"/>
      <c r="D278" s="56"/>
    </row>
    <row r="279" spans="3:4" s="55" customFormat="1">
      <c r="C279" s="56"/>
      <c r="D279" s="56"/>
    </row>
    <row r="280" spans="3:4" s="55" customFormat="1">
      <c r="C280" s="56"/>
      <c r="D280" s="56"/>
    </row>
    <row r="281" spans="3:4" s="55" customFormat="1">
      <c r="C281" s="56"/>
      <c r="D281" s="56"/>
    </row>
    <row r="282" spans="3:4" s="55" customFormat="1">
      <c r="C282" s="56"/>
      <c r="D282" s="56"/>
    </row>
    <row r="283" spans="3:4" s="55" customFormat="1">
      <c r="C283" s="56"/>
      <c r="D283" s="56"/>
    </row>
    <row r="284" spans="3:4" s="55" customFormat="1">
      <c r="C284" s="56"/>
      <c r="D284" s="56"/>
    </row>
    <row r="285" spans="3:4" s="55" customFormat="1">
      <c r="C285" s="56"/>
      <c r="D285" s="56"/>
    </row>
    <row r="286" spans="3:4" s="55" customFormat="1">
      <c r="C286" s="56"/>
      <c r="D286" s="56"/>
    </row>
    <row r="287" spans="3:4" s="55" customFormat="1">
      <c r="C287" s="56"/>
      <c r="D287" s="56"/>
    </row>
    <row r="288" spans="3:4" s="55" customFormat="1">
      <c r="C288" s="56"/>
      <c r="D288" s="56"/>
    </row>
    <row r="289" spans="3:4" s="55" customFormat="1">
      <c r="C289" s="56"/>
      <c r="D289" s="56"/>
    </row>
    <row r="290" spans="3:4" s="55" customFormat="1">
      <c r="C290" s="56"/>
      <c r="D290" s="56"/>
    </row>
    <row r="291" spans="3:4" s="55" customFormat="1">
      <c r="C291" s="56"/>
      <c r="D291" s="56"/>
    </row>
    <row r="292" spans="3:4" s="55" customFormat="1">
      <c r="C292" s="56"/>
      <c r="D292" s="56"/>
    </row>
    <row r="293" spans="3:4" s="55" customFormat="1">
      <c r="C293" s="56"/>
      <c r="D293" s="56"/>
    </row>
    <row r="294" spans="3:4" s="55" customFormat="1">
      <c r="C294" s="56"/>
      <c r="D294" s="56"/>
    </row>
    <row r="295" spans="3:4" s="55" customFormat="1">
      <c r="C295" s="56"/>
      <c r="D295" s="56"/>
    </row>
    <row r="296" spans="3:4" s="55" customFormat="1">
      <c r="C296" s="56"/>
      <c r="D296" s="56"/>
    </row>
    <row r="297" spans="3:4" s="55" customFormat="1">
      <c r="C297" s="56"/>
      <c r="D297" s="56"/>
    </row>
    <row r="298" spans="3:4" s="55" customFormat="1">
      <c r="C298" s="56"/>
      <c r="D298" s="56"/>
    </row>
    <row r="299" spans="3:4" s="55" customFormat="1">
      <c r="C299" s="56"/>
      <c r="D299" s="56"/>
    </row>
    <row r="300" spans="3:4" s="55" customFormat="1">
      <c r="C300" s="56"/>
      <c r="D300" s="56"/>
    </row>
    <row r="301" spans="3:4" s="55" customFormat="1">
      <c r="C301" s="56"/>
      <c r="D301" s="56"/>
    </row>
    <row r="302" spans="3:4" s="55" customFormat="1">
      <c r="C302" s="56"/>
      <c r="D302" s="56"/>
    </row>
    <row r="303" spans="3:4" s="55" customFormat="1">
      <c r="C303" s="56"/>
      <c r="D303" s="56"/>
    </row>
    <row r="304" spans="3:4" s="55" customFormat="1">
      <c r="C304" s="56"/>
      <c r="D304" s="56"/>
    </row>
    <row r="305" spans="3:4" s="55" customFormat="1">
      <c r="C305" s="56"/>
      <c r="D305" s="56"/>
    </row>
    <row r="306" spans="3:4" s="55" customFormat="1">
      <c r="C306" s="56"/>
      <c r="D306" s="56"/>
    </row>
    <row r="307" spans="3:4" s="55" customFormat="1">
      <c r="C307" s="56"/>
      <c r="D307" s="56"/>
    </row>
    <row r="308" spans="3:4" s="55" customFormat="1">
      <c r="C308" s="56"/>
      <c r="D308" s="56"/>
    </row>
    <row r="309" spans="3:4" s="55" customFormat="1">
      <c r="C309" s="56"/>
      <c r="D309" s="56"/>
    </row>
    <row r="310" spans="3:4" s="55" customFormat="1">
      <c r="C310" s="56"/>
      <c r="D310" s="56"/>
    </row>
    <row r="311" spans="3:4" s="55" customFormat="1">
      <c r="C311" s="56"/>
      <c r="D311" s="56"/>
    </row>
    <row r="312" spans="3:4" s="55" customFormat="1">
      <c r="C312" s="56"/>
      <c r="D312" s="56"/>
    </row>
    <row r="313" spans="3:4" s="55" customFormat="1">
      <c r="C313" s="56"/>
      <c r="D313" s="56"/>
    </row>
    <row r="314" spans="3:4" s="55" customFormat="1">
      <c r="C314" s="56"/>
      <c r="D314" s="56"/>
    </row>
    <row r="315" spans="3:4" s="55" customFormat="1">
      <c r="C315" s="56"/>
      <c r="D315" s="56"/>
    </row>
    <row r="316" spans="3:4" s="55" customFormat="1">
      <c r="C316" s="56"/>
      <c r="D316" s="56"/>
    </row>
    <row r="317" spans="3:4" s="55" customFormat="1">
      <c r="C317" s="56"/>
      <c r="D317" s="56"/>
    </row>
    <row r="318" spans="3:4" s="55" customFormat="1">
      <c r="C318" s="56"/>
      <c r="D318" s="56"/>
    </row>
    <row r="319" spans="3:4" s="55" customFormat="1">
      <c r="C319" s="56"/>
      <c r="D319" s="56"/>
    </row>
    <row r="320" spans="3:4" s="55" customFormat="1">
      <c r="C320" s="56"/>
      <c r="D320" s="56"/>
    </row>
    <row r="321" spans="3:4" s="55" customFormat="1">
      <c r="C321" s="56"/>
      <c r="D321" s="56"/>
    </row>
    <row r="322" spans="3:4" s="55" customFormat="1">
      <c r="C322" s="56"/>
      <c r="D322" s="56"/>
    </row>
    <row r="323" spans="3:4" s="55" customFormat="1">
      <c r="C323" s="56"/>
      <c r="D323" s="56"/>
    </row>
    <row r="324" spans="3:4" s="55" customFormat="1">
      <c r="C324" s="56"/>
      <c r="D324" s="56"/>
    </row>
    <row r="325" spans="3:4" s="55" customFormat="1">
      <c r="C325" s="56"/>
      <c r="D325" s="56"/>
    </row>
    <row r="326" spans="3:4" s="55" customFormat="1">
      <c r="C326" s="56"/>
      <c r="D326" s="56"/>
    </row>
    <row r="327" spans="3:4" s="55" customFormat="1">
      <c r="C327" s="56"/>
      <c r="D327" s="56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5799999999999999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E16" sqref="E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abSelected="1" topLeftCell="A10" zoomScaleNormal="100" workbookViewId="0">
      <selection activeCell="F26" sqref="F26"/>
    </sheetView>
  </sheetViews>
  <sheetFormatPr defaultColWidth="9.125" defaultRowHeight="21"/>
  <cols>
    <col min="1" max="1" width="4.75" style="1" customWidth="1"/>
    <col min="2" max="2" width="27.5" style="1" customWidth="1"/>
    <col min="3" max="3" width="9" style="1" customWidth="1"/>
    <col min="4" max="4" width="11.625" style="30" customWidth="1"/>
    <col min="5" max="5" width="7.75" style="1" customWidth="1"/>
    <col min="6" max="6" width="11.75" style="1" customWidth="1"/>
    <col min="7" max="7" width="8.625" style="1" bestFit="1" customWidth="1"/>
    <col min="8" max="8" width="8.25" style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2" customFormat="1" ht="18.75">
      <c r="B2" s="55"/>
      <c r="C2" s="56"/>
      <c r="D2" s="56"/>
      <c r="E2" s="56"/>
      <c r="F2" s="56"/>
      <c r="G2" s="56"/>
    </row>
    <row r="3" spans="1:10" s="49" customFormat="1" ht="18.75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 ht="18.75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 ht="18.75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 ht="18.75">
      <c r="C6" s="54"/>
      <c r="D6" s="54"/>
      <c r="E6" s="54"/>
      <c r="F6" s="54"/>
      <c r="G6" s="54"/>
      <c r="J6" s="99"/>
    </row>
    <row r="7" spans="1:10" s="2" customFormat="1" ht="18.75">
      <c r="A7" s="2" t="str">
        <f>'งานบท.มี 7 งาน'!A16</f>
        <v>3. งานด้านบัญชีการเงิน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 ht="18.75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 ht="18.75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 ht="18.75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 ht="18.75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 ht="18.75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55" customFormat="1" ht="18.75">
      <c r="A14" s="43">
        <v>1</v>
      </c>
      <c r="B14" s="50" t="s">
        <v>129</v>
      </c>
      <c r="C14" s="43" t="s">
        <v>14</v>
      </c>
      <c r="D14" s="43" t="s">
        <v>39</v>
      </c>
      <c r="E14" s="43">
        <v>50</v>
      </c>
      <c r="F14" s="43">
        <f>E14*10</f>
        <v>500</v>
      </c>
      <c r="G14" s="58">
        <f>F14/89700</f>
        <v>5.5741360089186179E-3</v>
      </c>
      <c r="H14" s="143">
        <f>G14</f>
        <v>5.5741360089186179E-3</v>
      </c>
      <c r="I14" s="105"/>
      <c r="J14" s="105"/>
    </row>
    <row r="15" spans="1:10" s="55" customFormat="1" ht="18.75">
      <c r="A15" s="43"/>
      <c r="B15" s="50" t="s">
        <v>130</v>
      </c>
      <c r="C15" s="43"/>
      <c r="D15" s="43"/>
      <c r="E15" s="43"/>
      <c r="F15" s="43"/>
      <c r="G15" s="58"/>
      <c r="H15" s="144"/>
      <c r="I15" s="59"/>
      <c r="J15" s="59"/>
    </row>
    <row r="16" spans="1:10" s="55" customFormat="1" ht="18.75">
      <c r="A16" s="43">
        <v>2</v>
      </c>
      <c r="B16" s="50" t="s">
        <v>131</v>
      </c>
      <c r="C16" s="43" t="s">
        <v>14</v>
      </c>
      <c r="D16" s="43" t="s">
        <v>39</v>
      </c>
      <c r="E16" s="43">
        <v>30</v>
      </c>
      <c r="F16" s="43">
        <f>E16*10</f>
        <v>300</v>
      </c>
      <c r="G16" s="58">
        <f t="shared" ref="G16" si="0">F16/89700</f>
        <v>3.3444816053511705E-3</v>
      </c>
      <c r="H16" s="144">
        <f>G16</f>
        <v>3.3444816053511705E-3</v>
      </c>
      <c r="I16" s="59"/>
      <c r="J16" s="59"/>
    </row>
    <row r="17" spans="1:10" s="55" customFormat="1" ht="18.75">
      <c r="A17" s="43"/>
      <c r="B17" s="50" t="s">
        <v>132</v>
      </c>
      <c r="C17" s="43"/>
      <c r="D17" s="43"/>
      <c r="E17" s="43"/>
      <c r="F17" s="43"/>
      <c r="G17" s="58"/>
      <c r="H17" s="59"/>
      <c r="I17" s="59"/>
      <c r="J17" s="59"/>
    </row>
    <row r="18" spans="1:10" s="55" customFormat="1" ht="18.75">
      <c r="A18" s="43"/>
      <c r="B18" s="50" t="s">
        <v>133</v>
      </c>
      <c r="C18" s="43"/>
      <c r="D18" s="43"/>
      <c r="E18" s="43"/>
      <c r="F18" s="43"/>
      <c r="G18" s="58"/>
      <c r="H18" s="59"/>
      <c r="I18" s="59"/>
      <c r="J18" s="59"/>
    </row>
    <row r="19" spans="1:10" s="55" customFormat="1" ht="18.75">
      <c r="A19" s="43"/>
      <c r="B19" s="52"/>
      <c r="C19" s="43"/>
      <c r="D19" s="43"/>
      <c r="E19" s="43"/>
      <c r="F19" s="43"/>
      <c r="G19" s="58"/>
      <c r="H19" s="59"/>
      <c r="I19" s="59"/>
      <c r="J19" s="59"/>
    </row>
    <row r="20" spans="1:10" s="55" customFormat="1" ht="18.75">
      <c r="A20" s="43"/>
      <c r="B20" s="108"/>
      <c r="C20" s="43"/>
      <c r="D20" s="43"/>
      <c r="E20" s="43"/>
      <c r="F20" s="129"/>
      <c r="G20" s="58"/>
      <c r="H20" s="59"/>
      <c r="I20" s="59"/>
      <c r="J20" s="59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68"/>
      <c r="B24" s="67"/>
      <c r="C24" s="68"/>
      <c r="D24" s="68"/>
      <c r="E24" s="68"/>
      <c r="F24" s="68">
        <f>SUM(F14:F23)</f>
        <v>800</v>
      </c>
      <c r="G24" s="150">
        <f t="shared" ref="G24:H24" si="1">SUM(G14:G23)</f>
        <v>8.918617614269788E-3</v>
      </c>
      <c r="H24" s="150">
        <f>SUM(H14:H23)</f>
        <v>8.918617614269788E-3</v>
      </c>
      <c r="I24" s="67"/>
      <c r="J24" s="67"/>
    </row>
    <row r="25" spans="1:10" s="21" customFormat="1">
      <c r="D25" s="29"/>
    </row>
    <row r="26" spans="1:10" s="21" customFormat="1">
      <c r="D26" s="29"/>
    </row>
    <row r="27" spans="1:10" s="21" customFormat="1">
      <c r="D27" s="29"/>
    </row>
    <row r="28" spans="1:10" s="21" customFormat="1">
      <c r="D28" s="29"/>
    </row>
    <row r="29" spans="1:10" s="21" customFormat="1">
      <c r="D29" s="29"/>
    </row>
    <row r="30" spans="1:10" s="21" customFormat="1">
      <c r="D30" s="29"/>
    </row>
    <row r="31" spans="1:10" s="21" customFormat="1">
      <c r="D31" s="29"/>
    </row>
    <row r="32" spans="1:10" s="21" customFormat="1">
      <c r="D32" s="29"/>
    </row>
    <row r="33" spans="4:4" s="21" customFormat="1">
      <c r="D33" s="29"/>
    </row>
    <row r="34" spans="4:4" s="21" customFormat="1">
      <c r="D34" s="29"/>
    </row>
    <row r="35" spans="4:4" s="21" customFormat="1">
      <c r="D35" s="29"/>
    </row>
    <row r="36" spans="4:4" s="21" customFormat="1">
      <c r="D36" s="29"/>
    </row>
    <row r="37" spans="4:4" s="21" customFormat="1">
      <c r="D37" s="29"/>
    </row>
    <row r="38" spans="4:4" s="21" customFormat="1">
      <c r="D38" s="29"/>
    </row>
    <row r="39" spans="4:4" s="21" customFormat="1">
      <c r="D39" s="29"/>
    </row>
    <row r="40" spans="4:4" s="21" customFormat="1">
      <c r="D40" s="29"/>
    </row>
    <row r="41" spans="4:4" s="21" customFormat="1">
      <c r="D41" s="29"/>
    </row>
    <row r="42" spans="4:4" s="21" customFormat="1">
      <c r="D42" s="29"/>
    </row>
    <row r="43" spans="4:4" s="21" customFormat="1">
      <c r="D43" s="29"/>
    </row>
    <row r="44" spans="4:4" s="21" customFormat="1">
      <c r="D44" s="29"/>
    </row>
    <row r="45" spans="4:4" s="21" customFormat="1">
      <c r="D45" s="29"/>
    </row>
    <row r="46" spans="4:4" s="21" customFormat="1">
      <c r="D46" s="29"/>
    </row>
    <row r="47" spans="4:4" s="21" customFormat="1">
      <c r="D47" s="29"/>
    </row>
    <row r="48" spans="4:4" s="21" customFormat="1">
      <c r="D48" s="29"/>
    </row>
    <row r="49" spans="4:4" s="21" customFormat="1">
      <c r="D49" s="29"/>
    </row>
    <row r="50" spans="4:4" s="21" customFormat="1">
      <c r="D50" s="29"/>
    </row>
    <row r="51" spans="4:4" s="21" customFormat="1">
      <c r="D51" s="29"/>
    </row>
    <row r="52" spans="4:4" s="21" customFormat="1">
      <c r="D52" s="29"/>
    </row>
    <row r="53" spans="4:4" s="21" customFormat="1">
      <c r="D53" s="29"/>
    </row>
    <row r="54" spans="4:4" s="21" customFormat="1">
      <c r="D54" s="29"/>
    </row>
    <row r="55" spans="4:4" s="21" customFormat="1">
      <c r="D55" s="29"/>
    </row>
    <row r="56" spans="4:4" s="21" customFormat="1">
      <c r="D56" s="29"/>
    </row>
    <row r="57" spans="4:4" s="21" customFormat="1">
      <c r="D57" s="29"/>
    </row>
    <row r="58" spans="4:4" s="21" customFormat="1">
      <c r="D58" s="29"/>
    </row>
    <row r="59" spans="4:4" s="21" customFormat="1">
      <c r="D59" s="29"/>
    </row>
    <row r="60" spans="4:4" s="21" customFormat="1">
      <c r="D60" s="29"/>
    </row>
    <row r="61" spans="4:4" s="21" customFormat="1">
      <c r="D61" s="29"/>
    </row>
    <row r="62" spans="4:4" s="21" customFormat="1">
      <c r="D62" s="29"/>
    </row>
    <row r="63" spans="4:4" s="21" customFormat="1">
      <c r="D63" s="29"/>
    </row>
    <row r="64" spans="4:4" s="21" customFormat="1">
      <c r="D64" s="29"/>
    </row>
    <row r="65" spans="4:4" s="21" customFormat="1">
      <c r="D65" s="29"/>
    </row>
    <row r="66" spans="4:4" s="21" customFormat="1">
      <c r="D66" s="29"/>
    </row>
    <row r="67" spans="4:4" s="21" customFormat="1">
      <c r="D67" s="29"/>
    </row>
    <row r="68" spans="4:4" s="21" customFormat="1">
      <c r="D68" s="29"/>
    </row>
    <row r="69" spans="4:4" s="21" customFormat="1">
      <c r="D69" s="29"/>
    </row>
    <row r="70" spans="4:4" s="21" customFormat="1">
      <c r="D70" s="29"/>
    </row>
    <row r="71" spans="4:4" s="21" customFormat="1">
      <c r="D71" s="29"/>
    </row>
    <row r="72" spans="4:4" s="21" customFormat="1">
      <c r="D72" s="29"/>
    </row>
    <row r="73" spans="4:4" s="21" customFormat="1">
      <c r="D73" s="29"/>
    </row>
    <row r="74" spans="4:4" s="21" customFormat="1">
      <c r="D74" s="29"/>
    </row>
    <row r="75" spans="4:4" s="21" customFormat="1">
      <c r="D75" s="29"/>
    </row>
    <row r="76" spans="4:4" s="21" customFormat="1">
      <c r="D76" s="29"/>
    </row>
    <row r="77" spans="4:4" s="21" customFormat="1">
      <c r="D77" s="29"/>
    </row>
    <row r="78" spans="4:4" s="21" customFormat="1">
      <c r="D78" s="29"/>
    </row>
    <row r="79" spans="4:4" s="21" customFormat="1">
      <c r="D79" s="29"/>
    </row>
    <row r="80" spans="4:4" s="21" customFormat="1">
      <c r="D80" s="29"/>
    </row>
    <row r="81" spans="4:4" s="21" customFormat="1">
      <c r="D81" s="29"/>
    </row>
    <row r="82" spans="4:4" s="21" customFormat="1">
      <c r="D82" s="29"/>
    </row>
    <row r="83" spans="4:4" s="21" customFormat="1">
      <c r="D83" s="29"/>
    </row>
    <row r="84" spans="4:4" s="21" customFormat="1">
      <c r="D84" s="29"/>
    </row>
    <row r="85" spans="4:4" s="21" customFormat="1">
      <c r="D85" s="29"/>
    </row>
    <row r="86" spans="4:4" s="21" customFormat="1">
      <c r="D86" s="29"/>
    </row>
    <row r="87" spans="4:4" s="21" customFormat="1">
      <c r="D87" s="29"/>
    </row>
    <row r="88" spans="4:4" s="21" customFormat="1">
      <c r="D88" s="29"/>
    </row>
    <row r="89" spans="4:4" s="21" customFormat="1">
      <c r="D89" s="29"/>
    </row>
    <row r="90" spans="4:4" s="21" customFormat="1">
      <c r="D90" s="29"/>
    </row>
    <row r="91" spans="4:4" s="21" customFormat="1">
      <c r="D91" s="29"/>
    </row>
    <row r="92" spans="4:4" s="21" customFormat="1">
      <c r="D92" s="29"/>
    </row>
    <row r="93" spans="4:4" s="21" customFormat="1">
      <c r="D93" s="29"/>
    </row>
    <row r="94" spans="4:4" s="21" customFormat="1">
      <c r="D94" s="29"/>
    </row>
    <row r="95" spans="4:4" s="21" customFormat="1">
      <c r="D95" s="29"/>
    </row>
    <row r="96" spans="4:4" s="21" customFormat="1">
      <c r="D96" s="29"/>
    </row>
    <row r="97" spans="4:4" s="21" customFormat="1">
      <c r="D97" s="29"/>
    </row>
    <row r="98" spans="4:4" s="21" customFormat="1">
      <c r="D98" s="29"/>
    </row>
    <row r="99" spans="4:4" s="21" customFormat="1">
      <c r="D99" s="29"/>
    </row>
    <row r="100" spans="4:4" s="21" customFormat="1">
      <c r="D100" s="29"/>
    </row>
    <row r="101" spans="4:4" s="21" customFormat="1">
      <c r="D101" s="29"/>
    </row>
    <row r="102" spans="4:4" s="21" customFormat="1">
      <c r="D102" s="29"/>
    </row>
    <row r="103" spans="4:4" s="21" customFormat="1">
      <c r="D103" s="29"/>
    </row>
    <row r="104" spans="4:4" s="21" customFormat="1">
      <c r="D104" s="29"/>
    </row>
    <row r="105" spans="4:4" s="21" customFormat="1">
      <c r="D105" s="29"/>
    </row>
    <row r="106" spans="4:4" s="21" customFormat="1">
      <c r="D106" s="29"/>
    </row>
    <row r="107" spans="4:4" s="21" customFormat="1">
      <c r="D107" s="29"/>
    </row>
    <row r="108" spans="4:4" s="21" customFormat="1">
      <c r="D108" s="29"/>
    </row>
    <row r="109" spans="4:4" s="21" customFormat="1">
      <c r="D109" s="29"/>
    </row>
    <row r="110" spans="4:4" s="21" customFormat="1">
      <c r="D110" s="29"/>
    </row>
    <row r="111" spans="4:4" s="21" customFormat="1">
      <c r="D111" s="29"/>
    </row>
    <row r="112" spans="4:4" s="21" customFormat="1">
      <c r="D112" s="29"/>
    </row>
    <row r="113" spans="4:4" s="21" customFormat="1">
      <c r="D113" s="29"/>
    </row>
    <row r="114" spans="4:4" s="21" customFormat="1">
      <c r="D114" s="29"/>
    </row>
    <row r="115" spans="4:4" s="21" customFormat="1">
      <c r="D115" s="29"/>
    </row>
    <row r="116" spans="4:4" s="21" customFormat="1">
      <c r="D116" s="29"/>
    </row>
    <row r="117" spans="4:4" s="21" customFormat="1">
      <c r="D117" s="29"/>
    </row>
    <row r="118" spans="4:4" s="21" customFormat="1">
      <c r="D118" s="29"/>
    </row>
    <row r="119" spans="4:4" s="21" customFormat="1">
      <c r="D119" s="29"/>
    </row>
    <row r="120" spans="4:4" s="21" customFormat="1">
      <c r="D120" s="29"/>
    </row>
    <row r="121" spans="4:4" s="21" customFormat="1">
      <c r="D121" s="29"/>
    </row>
    <row r="122" spans="4:4" s="21" customFormat="1">
      <c r="D122" s="29"/>
    </row>
    <row r="123" spans="4:4" s="21" customFormat="1">
      <c r="D123" s="29"/>
    </row>
    <row r="124" spans="4:4" s="21" customFormat="1">
      <c r="D124" s="29"/>
    </row>
    <row r="125" spans="4:4" s="21" customFormat="1">
      <c r="D125" s="29"/>
    </row>
    <row r="126" spans="4:4" s="21" customFormat="1">
      <c r="D126" s="29"/>
    </row>
    <row r="127" spans="4:4" s="21" customFormat="1">
      <c r="D127" s="29"/>
    </row>
    <row r="128" spans="4:4" s="21" customFormat="1">
      <c r="D128" s="29"/>
    </row>
    <row r="129" spans="4:4" s="21" customFormat="1">
      <c r="D129" s="29"/>
    </row>
    <row r="130" spans="4:4" s="21" customFormat="1">
      <c r="D130" s="29"/>
    </row>
    <row r="131" spans="4:4" s="21" customFormat="1">
      <c r="D131" s="29"/>
    </row>
    <row r="132" spans="4:4" s="21" customFormat="1">
      <c r="D132" s="29"/>
    </row>
    <row r="133" spans="4:4" s="21" customFormat="1">
      <c r="D133" s="29"/>
    </row>
    <row r="134" spans="4:4" s="21" customFormat="1">
      <c r="D134" s="29"/>
    </row>
    <row r="135" spans="4:4" s="21" customFormat="1">
      <c r="D135" s="29"/>
    </row>
    <row r="136" spans="4:4" s="21" customFormat="1">
      <c r="D136" s="29"/>
    </row>
    <row r="137" spans="4:4" s="21" customFormat="1">
      <c r="D137" s="29"/>
    </row>
    <row r="138" spans="4:4" s="21" customFormat="1">
      <c r="D138" s="29"/>
    </row>
    <row r="139" spans="4:4" s="21" customFormat="1">
      <c r="D139" s="29"/>
    </row>
    <row r="140" spans="4:4" s="21" customFormat="1">
      <c r="D140" s="29"/>
    </row>
    <row r="141" spans="4:4" s="21" customFormat="1">
      <c r="D141" s="29"/>
    </row>
    <row r="142" spans="4:4" s="21" customFormat="1">
      <c r="D142" s="29"/>
    </row>
    <row r="143" spans="4:4" s="21" customFormat="1">
      <c r="D143" s="29"/>
    </row>
    <row r="144" spans="4:4" s="21" customFormat="1">
      <c r="D144" s="29"/>
    </row>
    <row r="145" spans="4:4" s="21" customFormat="1">
      <c r="D145" s="29"/>
    </row>
    <row r="146" spans="4:4" s="21" customFormat="1">
      <c r="D146" s="29"/>
    </row>
    <row r="147" spans="4:4" s="21" customFormat="1">
      <c r="D147" s="29"/>
    </row>
    <row r="148" spans="4:4" s="21" customFormat="1">
      <c r="D148" s="29"/>
    </row>
    <row r="149" spans="4:4" s="21" customFormat="1">
      <c r="D149" s="29"/>
    </row>
    <row r="150" spans="4:4" s="21" customFormat="1">
      <c r="D150" s="29"/>
    </row>
    <row r="151" spans="4:4" s="21" customFormat="1">
      <c r="D151" s="29"/>
    </row>
    <row r="152" spans="4:4" s="21" customFormat="1">
      <c r="D152" s="29"/>
    </row>
    <row r="153" spans="4:4" s="21" customFormat="1">
      <c r="D153" s="29"/>
    </row>
    <row r="154" spans="4:4" s="21" customFormat="1">
      <c r="D154" s="29"/>
    </row>
    <row r="155" spans="4:4" s="21" customFormat="1">
      <c r="D155" s="29"/>
    </row>
    <row r="156" spans="4:4" s="21" customFormat="1">
      <c r="D156" s="29"/>
    </row>
    <row r="157" spans="4:4" s="21" customFormat="1">
      <c r="D157" s="29"/>
    </row>
    <row r="158" spans="4:4" s="21" customFormat="1">
      <c r="D158" s="29"/>
    </row>
    <row r="159" spans="4:4" s="21" customFormat="1">
      <c r="D159" s="29"/>
    </row>
    <row r="160" spans="4:4" s="21" customFormat="1">
      <c r="D160" s="29"/>
    </row>
    <row r="161" spans="4:4" s="21" customFormat="1">
      <c r="D161" s="29"/>
    </row>
    <row r="162" spans="4:4" s="21" customFormat="1">
      <c r="D162" s="29"/>
    </row>
    <row r="163" spans="4:4" s="21" customFormat="1">
      <c r="D163" s="29"/>
    </row>
    <row r="164" spans="4:4" s="21" customFormat="1">
      <c r="D164" s="29"/>
    </row>
    <row r="165" spans="4:4" s="21" customFormat="1">
      <c r="D165" s="29"/>
    </row>
    <row r="166" spans="4:4" s="21" customFormat="1">
      <c r="D166" s="29"/>
    </row>
    <row r="167" spans="4:4" s="21" customFormat="1">
      <c r="D167" s="29"/>
    </row>
    <row r="168" spans="4:4" s="21" customFormat="1">
      <c r="D168" s="29"/>
    </row>
    <row r="169" spans="4:4" s="21" customFormat="1">
      <c r="D169" s="29"/>
    </row>
    <row r="170" spans="4:4" s="21" customFormat="1">
      <c r="D170" s="29"/>
    </row>
    <row r="171" spans="4:4" s="21" customFormat="1">
      <c r="D171" s="29"/>
    </row>
    <row r="172" spans="4:4" s="21" customFormat="1">
      <c r="D172" s="29"/>
    </row>
    <row r="173" spans="4:4" s="21" customFormat="1">
      <c r="D173" s="29"/>
    </row>
    <row r="174" spans="4:4" s="21" customFormat="1">
      <c r="D174" s="29"/>
    </row>
    <row r="175" spans="4:4" s="21" customFormat="1">
      <c r="D175" s="29"/>
    </row>
    <row r="176" spans="4:4" s="21" customFormat="1">
      <c r="D176" s="29"/>
    </row>
    <row r="177" spans="4:4" s="21" customFormat="1">
      <c r="D177" s="29"/>
    </row>
    <row r="178" spans="4:4" s="21" customFormat="1">
      <c r="D178" s="29"/>
    </row>
    <row r="179" spans="4:4" s="21" customFormat="1">
      <c r="D179" s="29"/>
    </row>
    <row r="180" spans="4:4" s="21" customFormat="1">
      <c r="D180" s="29"/>
    </row>
    <row r="181" spans="4:4" s="21" customFormat="1">
      <c r="D181" s="29"/>
    </row>
    <row r="182" spans="4:4" s="21" customFormat="1">
      <c r="D182" s="29"/>
    </row>
    <row r="183" spans="4:4" s="21" customFormat="1">
      <c r="D183" s="29"/>
    </row>
    <row r="184" spans="4:4" s="21" customFormat="1">
      <c r="D184" s="29"/>
    </row>
    <row r="185" spans="4:4" s="21" customFormat="1">
      <c r="D185" s="29"/>
    </row>
    <row r="186" spans="4:4" s="21" customFormat="1">
      <c r="D186" s="29"/>
    </row>
    <row r="187" spans="4:4" s="21" customFormat="1">
      <c r="D187" s="29"/>
    </row>
    <row r="188" spans="4:4" s="21" customFormat="1">
      <c r="D188" s="29"/>
    </row>
    <row r="189" spans="4:4" s="21" customFormat="1">
      <c r="D189" s="29"/>
    </row>
    <row r="190" spans="4:4" s="21" customFormat="1">
      <c r="D190" s="29"/>
    </row>
    <row r="191" spans="4:4" s="21" customFormat="1">
      <c r="D191" s="29"/>
    </row>
    <row r="192" spans="4:4" s="21" customFormat="1">
      <c r="D192" s="29"/>
    </row>
    <row r="193" spans="4:4" s="21" customFormat="1">
      <c r="D193" s="29"/>
    </row>
    <row r="194" spans="4:4" s="21" customFormat="1">
      <c r="D194" s="29"/>
    </row>
    <row r="195" spans="4:4" s="21" customFormat="1">
      <c r="D195" s="29"/>
    </row>
    <row r="196" spans="4:4" s="21" customFormat="1">
      <c r="D196" s="29"/>
    </row>
    <row r="197" spans="4:4" s="21" customFormat="1">
      <c r="D197" s="29"/>
    </row>
    <row r="198" spans="4:4" s="21" customFormat="1">
      <c r="D198" s="29"/>
    </row>
    <row r="199" spans="4:4" s="21" customFormat="1">
      <c r="D199" s="29"/>
    </row>
    <row r="200" spans="4:4" s="21" customFormat="1">
      <c r="D200" s="29"/>
    </row>
    <row r="201" spans="4:4" s="21" customFormat="1">
      <c r="D201" s="29"/>
    </row>
    <row r="202" spans="4:4" s="21" customFormat="1">
      <c r="D202" s="29"/>
    </row>
    <row r="203" spans="4:4" s="21" customFormat="1">
      <c r="D203" s="29"/>
    </row>
    <row r="204" spans="4:4" s="21" customFormat="1">
      <c r="D204" s="29"/>
    </row>
    <row r="205" spans="4:4" s="21" customFormat="1">
      <c r="D205" s="29"/>
    </row>
    <row r="206" spans="4:4" s="21" customFormat="1">
      <c r="D206" s="29"/>
    </row>
    <row r="207" spans="4:4" s="21" customFormat="1">
      <c r="D207" s="29"/>
    </row>
    <row r="208" spans="4:4" s="21" customFormat="1">
      <c r="D208" s="29"/>
    </row>
    <row r="209" spans="4:4" s="21" customFormat="1">
      <c r="D209" s="29"/>
    </row>
    <row r="210" spans="4:4" s="21" customFormat="1">
      <c r="D210" s="29"/>
    </row>
    <row r="211" spans="4:4" s="21" customFormat="1">
      <c r="D211" s="29"/>
    </row>
    <row r="212" spans="4:4" s="21" customFormat="1">
      <c r="D212" s="29"/>
    </row>
    <row r="213" spans="4:4" s="21" customFormat="1">
      <c r="D213" s="29"/>
    </row>
    <row r="214" spans="4:4" s="21" customFormat="1">
      <c r="D214" s="29"/>
    </row>
    <row r="215" spans="4:4" s="21" customFormat="1">
      <c r="D215" s="29"/>
    </row>
    <row r="216" spans="4:4" s="21" customFormat="1">
      <c r="D216" s="29"/>
    </row>
    <row r="217" spans="4:4" s="21" customFormat="1">
      <c r="D217" s="29"/>
    </row>
    <row r="218" spans="4:4" s="21" customFormat="1">
      <c r="D218" s="29"/>
    </row>
    <row r="219" spans="4:4" s="21" customFormat="1">
      <c r="D219" s="29"/>
    </row>
    <row r="220" spans="4:4" s="21" customFormat="1">
      <c r="D220" s="29"/>
    </row>
    <row r="221" spans="4:4" s="21" customFormat="1">
      <c r="D221" s="29"/>
    </row>
    <row r="222" spans="4:4" s="21" customFormat="1">
      <c r="D222" s="29"/>
    </row>
    <row r="223" spans="4:4" s="21" customFormat="1">
      <c r="D223" s="29"/>
    </row>
    <row r="224" spans="4:4" s="21" customFormat="1">
      <c r="D224" s="29"/>
    </row>
    <row r="225" spans="4:4" s="21" customFormat="1">
      <c r="D225" s="29"/>
    </row>
    <row r="226" spans="4:4" s="21" customFormat="1">
      <c r="D226" s="29"/>
    </row>
    <row r="227" spans="4:4" s="21" customFormat="1">
      <c r="D227" s="29"/>
    </row>
    <row r="228" spans="4:4" s="21" customFormat="1">
      <c r="D228" s="29"/>
    </row>
    <row r="229" spans="4:4" s="21" customFormat="1">
      <c r="D229" s="29"/>
    </row>
    <row r="230" spans="4:4" s="21" customFormat="1">
      <c r="D230" s="29"/>
    </row>
    <row r="231" spans="4:4" s="21" customFormat="1">
      <c r="D231" s="29"/>
    </row>
    <row r="232" spans="4:4" s="21" customFormat="1">
      <c r="D232" s="29"/>
    </row>
    <row r="233" spans="4:4" s="21" customFormat="1">
      <c r="D233" s="29"/>
    </row>
    <row r="234" spans="4:4" s="21" customFormat="1">
      <c r="D234" s="29"/>
    </row>
    <row r="235" spans="4:4" s="21" customFormat="1">
      <c r="D235" s="29"/>
    </row>
    <row r="236" spans="4:4" s="21" customFormat="1">
      <c r="D236" s="29"/>
    </row>
    <row r="237" spans="4:4" s="21" customFormat="1">
      <c r="D237" s="29"/>
    </row>
    <row r="238" spans="4:4" s="21" customFormat="1">
      <c r="D238" s="29"/>
    </row>
    <row r="239" spans="4:4" s="21" customFormat="1">
      <c r="D239" s="29"/>
    </row>
    <row r="240" spans="4:4" s="21" customFormat="1">
      <c r="D240" s="29"/>
    </row>
    <row r="241" spans="4:4" s="21" customFormat="1">
      <c r="D241" s="29"/>
    </row>
    <row r="242" spans="4:4" s="21" customFormat="1">
      <c r="D242" s="29"/>
    </row>
    <row r="243" spans="4:4" s="21" customFormat="1">
      <c r="D243" s="29"/>
    </row>
    <row r="244" spans="4:4" s="21" customFormat="1">
      <c r="D244" s="29"/>
    </row>
    <row r="245" spans="4:4" s="21" customFormat="1">
      <c r="D245" s="29"/>
    </row>
    <row r="246" spans="4:4" s="21" customFormat="1">
      <c r="D246" s="29"/>
    </row>
    <row r="247" spans="4:4" s="21" customFormat="1">
      <c r="D247" s="29"/>
    </row>
    <row r="248" spans="4:4" s="21" customFormat="1">
      <c r="D248" s="29"/>
    </row>
    <row r="249" spans="4:4" s="21" customFormat="1">
      <c r="D249" s="29"/>
    </row>
    <row r="250" spans="4:4" s="21" customFormat="1">
      <c r="D250" s="29"/>
    </row>
    <row r="251" spans="4:4" s="21" customFormat="1">
      <c r="D251" s="29"/>
    </row>
    <row r="252" spans="4:4" s="21" customFormat="1">
      <c r="D252" s="29"/>
    </row>
    <row r="253" spans="4:4" s="21" customFormat="1">
      <c r="D253" s="29"/>
    </row>
    <row r="254" spans="4:4" s="21" customFormat="1">
      <c r="D254" s="29"/>
    </row>
    <row r="255" spans="4:4" s="21" customFormat="1">
      <c r="D255" s="29"/>
    </row>
    <row r="256" spans="4:4" s="21" customFormat="1">
      <c r="D256" s="29"/>
    </row>
    <row r="257" spans="4:4" s="21" customFormat="1">
      <c r="D257" s="29"/>
    </row>
    <row r="258" spans="4:4" s="21" customFormat="1">
      <c r="D258" s="29"/>
    </row>
    <row r="259" spans="4:4" s="21" customFormat="1">
      <c r="D259" s="29"/>
    </row>
    <row r="260" spans="4:4" s="21" customFormat="1">
      <c r="D260" s="29"/>
    </row>
    <row r="261" spans="4:4" s="21" customFormat="1">
      <c r="D261" s="29"/>
    </row>
    <row r="262" spans="4:4" s="21" customFormat="1">
      <c r="D262" s="29"/>
    </row>
    <row r="263" spans="4:4" s="21" customFormat="1">
      <c r="D263" s="29"/>
    </row>
    <row r="264" spans="4:4" s="21" customFormat="1">
      <c r="D264" s="29"/>
    </row>
    <row r="265" spans="4:4" s="21" customFormat="1">
      <c r="D265" s="29"/>
    </row>
    <row r="266" spans="4:4" s="21" customFormat="1">
      <c r="D266" s="29"/>
    </row>
    <row r="267" spans="4:4" s="21" customFormat="1">
      <c r="D267" s="29"/>
    </row>
    <row r="268" spans="4:4" s="21" customFormat="1">
      <c r="D268" s="29"/>
    </row>
    <row r="269" spans="4:4" s="21" customFormat="1">
      <c r="D269" s="29"/>
    </row>
    <row r="270" spans="4:4" s="21" customFormat="1">
      <c r="D270" s="29"/>
    </row>
    <row r="271" spans="4:4" s="21" customFormat="1">
      <c r="D271" s="29"/>
    </row>
    <row r="272" spans="4:4" s="21" customFormat="1">
      <c r="D272" s="29"/>
    </row>
    <row r="273" spans="4:4" s="21" customFormat="1">
      <c r="D273" s="29"/>
    </row>
    <row r="274" spans="4:4" s="21" customFormat="1">
      <c r="D274" s="29"/>
    </row>
    <row r="275" spans="4:4" s="21" customFormat="1">
      <c r="D275" s="29"/>
    </row>
    <row r="276" spans="4:4" s="21" customFormat="1">
      <c r="D276" s="29"/>
    </row>
    <row r="277" spans="4:4" s="21" customFormat="1">
      <c r="D277" s="29"/>
    </row>
    <row r="278" spans="4:4" s="21" customFormat="1">
      <c r="D278" s="29"/>
    </row>
    <row r="279" spans="4:4" s="21" customFormat="1">
      <c r="D279" s="29"/>
    </row>
    <row r="280" spans="4:4" s="21" customFormat="1">
      <c r="D280" s="29"/>
    </row>
    <row r="281" spans="4:4" s="21" customFormat="1">
      <c r="D281" s="29"/>
    </row>
    <row r="282" spans="4:4" s="21" customFormat="1">
      <c r="D282" s="29"/>
    </row>
    <row r="283" spans="4:4" s="21" customFormat="1">
      <c r="D283" s="29"/>
    </row>
    <row r="284" spans="4:4" s="21" customFormat="1">
      <c r="D284" s="29"/>
    </row>
    <row r="285" spans="4:4" s="21" customFormat="1">
      <c r="D285" s="29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31"/>
      <c r="B3" s="31"/>
      <c r="C3" s="31"/>
      <c r="D3" s="31"/>
      <c r="E3" s="31"/>
      <c r="F3" s="31"/>
      <c r="G3" s="31"/>
      <c r="H3" s="31"/>
    </row>
    <row r="4" spans="1:10">
      <c r="A4" s="6" t="str">
        <f>บท2.2!A3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opLeftCell="A7" workbookViewId="0">
      <selection activeCell="F31" sqref="F31"/>
    </sheetView>
  </sheetViews>
  <sheetFormatPr defaultColWidth="9.125" defaultRowHeight="21"/>
  <cols>
    <col min="1" max="1" width="4.75" style="1" customWidth="1"/>
    <col min="2" max="2" width="27.75" style="1" customWidth="1"/>
    <col min="3" max="3" width="8.25" style="1" bestFit="1" customWidth="1"/>
    <col min="4" max="4" width="12.375" style="33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1" s="2" customFormat="1" ht="18.75">
      <c r="B2" s="55"/>
      <c r="C2" s="56"/>
      <c r="D2" s="56"/>
      <c r="E2" s="56"/>
      <c r="F2" s="56"/>
      <c r="G2" s="56"/>
    </row>
    <row r="3" spans="1:11" s="49" customFormat="1" ht="18.75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1" s="49" customFormat="1" ht="18.75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1" s="49" customFormat="1" ht="18.75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1" s="49" customFormat="1" ht="18.75">
      <c r="C6" s="54"/>
      <c r="D6" s="54"/>
      <c r="E6" s="54"/>
      <c r="F6" s="54"/>
      <c r="G6" s="54"/>
      <c r="J6" s="99"/>
    </row>
    <row r="7" spans="1:11" s="2" customFormat="1" ht="18.75">
      <c r="A7" s="2" t="str">
        <f>'งานบท.มี 7 งาน'!A17</f>
        <v>4. งานด้านพัสดุ จัดซื้อจัดจ้าง</v>
      </c>
      <c r="B7" s="55"/>
      <c r="C7" s="56"/>
      <c r="D7" s="56"/>
      <c r="E7" s="56"/>
      <c r="F7" s="56"/>
      <c r="G7" s="56"/>
    </row>
    <row r="8" spans="1:11" s="55" customFormat="1" ht="7.5" customHeight="1">
      <c r="C8" s="56"/>
      <c r="D8" s="56"/>
      <c r="E8" s="56"/>
      <c r="F8" s="56"/>
      <c r="G8" s="56"/>
    </row>
    <row r="9" spans="1:11" s="55" customFormat="1" ht="18.75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1" s="55" customFormat="1" ht="18.75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1" s="55" customFormat="1" ht="18.75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1" s="55" customFormat="1" ht="18.75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1" s="55" customFormat="1" ht="18.75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1" s="21" customFormat="1">
      <c r="A14" s="104">
        <v>1</v>
      </c>
      <c r="B14" s="52" t="s">
        <v>137</v>
      </c>
      <c r="C14" s="43" t="s">
        <v>14</v>
      </c>
      <c r="D14" s="43" t="s">
        <v>41</v>
      </c>
      <c r="E14" s="43">
        <v>10</v>
      </c>
      <c r="F14" s="44">
        <f>E14*180</f>
        <v>1800</v>
      </c>
      <c r="G14" s="58">
        <f>F14/89700</f>
        <v>2.0066889632107024E-2</v>
      </c>
      <c r="H14" s="143">
        <f>G14</f>
        <v>2.0066889632107024E-2</v>
      </c>
      <c r="I14" s="105"/>
      <c r="J14" s="105"/>
      <c r="K14" s="55"/>
    </row>
    <row r="15" spans="1:11" s="21" customFormat="1">
      <c r="A15" s="43"/>
      <c r="B15" s="52" t="s">
        <v>138</v>
      </c>
      <c r="C15" s="43"/>
      <c r="D15" s="43"/>
      <c r="E15" s="43"/>
      <c r="F15" s="44"/>
      <c r="G15" s="58"/>
      <c r="H15" s="59"/>
      <c r="I15" s="59"/>
      <c r="J15" s="59"/>
      <c r="K15" s="55"/>
    </row>
    <row r="16" spans="1:11" s="21" customFormat="1">
      <c r="A16" s="43">
        <v>2</v>
      </c>
      <c r="B16" s="52" t="s">
        <v>143</v>
      </c>
      <c r="C16" s="43" t="s">
        <v>134</v>
      </c>
      <c r="D16" s="43" t="s">
        <v>136</v>
      </c>
      <c r="E16" s="43">
        <v>10</v>
      </c>
      <c r="F16" s="44">
        <f>10*390*2</f>
        <v>7800</v>
      </c>
      <c r="G16" s="58">
        <f t="shared" ref="G16:G18" si="0">F16/89700</f>
        <v>8.6956521739130432E-2</v>
      </c>
      <c r="H16" s="144">
        <f>G16</f>
        <v>8.6956521739130432E-2</v>
      </c>
      <c r="I16" s="59"/>
      <c r="J16" s="59"/>
      <c r="K16" s="55"/>
    </row>
    <row r="17" spans="1:11" s="21" customFormat="1">
      <c r="A17" s="43">
        <v>3</v>
      </c>
      <c r="B17" s="50" t="s">
        <v>141</v>
      </c>
      <c r="C17" s="43" t="s">
        <v>14</v>
      </c>
      <c r="D17" s="43" t="s">
        <v>51</v>
      </c>
      <c r="E17" s="43">
        <v>5</v>
      </c>
      <c r="F17" s="44">
        <f>30*5</f>
        <v>150</v>
      </c>
      <c r="G17" s="58">
        <f t="shared" si="0"/>
        <v>1.6722408026755853E-3</v>
      </c>
      <c r="H17" s="144">
        <f t="shared" ref="H17:H18" si="1">G17</f>
        <v>1.6722408026755853E-3</v>
      </c>
      <c r="I17" s="59"/>
      <c r="J17" s="59"/>
      <c r="K17" s="55"/>
    </row>
    <row r="18" spans="1:11" s="21" customFormat="1">
      <c r="A18" s="43">
        <v>4</v>
      </c>
      <c r="B18" s="52" t="s">
        <v>195</v>
      </c>
      <c r="C18" s="43" t="s">
        <v>14</v>
      </c>
      <c r="D18" s="43" t="s">
        <v>51</v>
      </c>
      <c r="E18" s="43">
        <v>5</v>
      </c>
      <c r="F18" s="44">
        <f>30*5</f>
        <v>150</v>
      </c>
      <c r="G18" s="58">
        <f t="shared" si="0"/>
        <v>1.6722408026755853E-3</v>
      </c>
      <c r="H18" s="144">
        <f t="shared" si="1"/>
        <v>1.6722408026755853E-3</v>
      </c>
      <c r="I18" s="59"/>
      <c r="J18" s="59"/>
      <c r="K18" s="55"/>
    </row>
    <row r="19" spans="1:11" s="21" customFormat="1">
      <c r="A19" s="23"/>
      <c r="B19" s="26"/>
      <c r="C19" s="43"/>
      <c r="D19" s="43"/>
      <c r="E19" s="43"/>
      <c r="F19" s="111"/>
      <c r="G19" s="58"/>
      <c r="H19" s="59"/>
      <c r="I19" s="59"/>
      <c r="J19" s="59"/>
      <c r="K19" s="55"/>
    </row>
    <row r="20" spans="1:11" s="21" customFormat="1">
      <c r="A20" s="23"/>
      <c r="B20" s="26"/>
      <c r="C20" s="43"/>
      <c r="D20" s="43"/>
      <c r="E20" s="43"/>
      <c r="F20" s="44"/>
      <c r="G20" s="58"/>
      <c r="H20" s="59"/>
      <c r="I20" s="59"/>
      <c r="J20" s="59"/>
      <c r="K20" s="55"/>
    </row>
    <row r="21" spans="1:11" s="21" customFormat="1">
      <c r="A21" s="23"/>
      <c r="B21" s="13"/>
      <c r="C21" s="43"/>
      <c r="D21" s="43"/>
      <c r="E21" s="43"/>
      <c r="F21" s="44"/>
      <c r="G21" s="58"/>
      <c r="H21" s="59"/>
      <c r="I21" s="59"/>
      <c r="J21" s="59"/>
      <c r="K21" s="55"/>
    </row>
    <row r="22" spans="1:11" s="21" customFormat="1">
      <c r="A22" s="23"/>
      <c r="B22" s="25"/>
      <c r="C22" s="43"/>
      <c r="D22" s="43"/>
      <c r="E22" s="43"/>
      <c r="F22" s="44"/>
      <c r="G22" s="43"/>
      <c r="H22" s="59"/>
      <c r="I22" s="59"/>
      <c r="J22" s="59"/>
      <c r="K22" s="55"/>
    </row>
    <row r="23" spans="1:11" s="21" customFormat="1">
      <c r="A23" s="68"/>
      <c r="B23" s="67"/>
      <c r="C23" s="63"/>
      <c r="D23" s="63"/>
      <c r="E23" s="63"/>
      <c r="F23" s="142">
        <f>SUM(F14:F22)</f>
        <v>9900</v>
      </c>
      <c r="G23" s="146">
        <f>SUM(G14:G22)</f>
        <v>0.11036789297658862</v>
      </c>
      <c r="H23" s="145">
        <f>SUM(H14:H22)</f>
        <v>0.11036789297658862</v>
      </c>
      <c r="I23" s="62"/>
      <c r="J23" s="62"/>
      <c r="K23" s="55"/>
    </row>
    <row r="24" spans="1:11" s="21" customFormat="1">
      <c r="D24" s="32"/>
    </row>
    <row r="25" spans="1:11" s="21" customFormat="1">
      <c r="D25" s="32"/>
    </row>
    <row r="26" spans="1:11" s="21" customFormat="1">
      <c r="D26" s="32"/>
    </row>
    <row r="27" spans="1:11" s="21" customFormat="1">
      <c r="D27" s="32"/>
    </row>
    <row r="28" spans="1:11" s="21" customFormat="1">
      <c r="D28" s="32"/>
    </row>
    <row r="29" spans="1:11" s="21" customFormat="1">
      <c r="D29" s="32"/>
    </row>
    <row r="30" spans="1:11" s="21" customFormat="1">
      <c r="D30" s="32"/>
    </row>
    <row r="31" spans="1:11" s="21" customFormat="1">
      <c r="D31" s="32"/>
    </row>
    <row r="32" spans="1:11" s="21" customFormat="1">
      <c r="D32" s="32"/>
    </row>
    <row r="33" spans="4:4" s="21" customFormat="1">
      <c r="D33" s="32"/>
    </row>
    <row r="34" spans="4:4" s="21" customFormat="1">
      <c r="D34" s="32"/>
    </row>
    <row r="35" spans="4:4" s="21" customFormat="1">
      <c r="D35" s="32"/>
    </row>
    <row r="36" spans="4:4" s="21" customFormat="1">
      <c r="D36" s="32"/>
    </row>
    <row r="37" spans="4:4" s="21" customFormat="1">
      <c r="D37" s="32"/>
    </row>
    <row r="38" spans="4:4" s="21" customFormat="1">
      <c r="D38" s="32"/>
    </row>
    <row r="39" spans="4:4" s="21" customFormat="1">
      <c r="D39" s="32"/>
    </row>
    <row r="40" spans="4:4" s="21" customFormat="1">
      <c r="D40" s="32"/>
    </row>
    <row r="41" spans="4:4" s="21" customFormat="1">
      <c r="D41" s="32"/>
    </row>
    <row r="42" spans="4:4" s="21" customFormat="1">
      <c r="D42" s="32"/>
    </row>
    <row r="43" spans="4:4" s="21" customFormat="1">
      <c r="D43" s="32"/>
    </row>
    <row r="44" spans="4:4" s="21" customFormat="1">
      <c r="D44" s="32"/>
    </row>
    <row r="45" spans="4:4" s="21" customFormat="1">
      <c r="D45" s="32"/>
    </row>
    <row r="46" spans="4:4" s="21" customFormat="1">
      <c r="D46" s="32"/>
    </row>
    <row r="47" spans="4:4" s="21" customFormat="1">
      <c r="D47" s="32"/>
    </row>
    <row r="48" spans="4:4" s="21" customFormat="1">
      <c r="D48" s="32"/>
    </row>
    <row r="49" spans="4:4" s="21" customFormat="1">
      <c r="D49" s="32"/>
    </row>
    <row r="50" spans="4:4" s="21" customFormat="1">
      <c r="D50" s="32"/>
    </row>
    <row r="51" spans="4:4" s="21" customFormat="1">
      <c r="D51" s="32"/>
    </row>
    <row r="52" spans="4:4" s="21" customFormat="1">
      <c r="D52" s="32"/>
    </row>
    <row r="53" spans="4:4" s="21" customFormat="1">
      <c r="D53" s="32"/>
    </row>
    <row r="54" spans="4:4" s="21" customFormat="1">
      <c r="D54" s="32"/>
    </row>
    <row r="55" spans="4:4" s="21" customFormat="1">
      <c r="D55" s="32"/>
    </row>
    <row r="56" spans="4:4" s="21" customFormat="1">
      <c r="D56" s="32"/>
    </row>
    <row r="57" spans="4:4" s="21" customFormat="1">
      <c r="D57" s="32"/>
    </row>
    <row r="58" spans="4:4" s="21" customFormat="1">
      <c r="D58" s="32"/>
    </row>
    <row r="59" spans="4:4" s="21" customFormat="1">
      <c r="D59" s="32"/>
    </row>
    <row r="60" spans="4:4" s="21" customFormat="1">
      <c r="D60" s="32"/>
    </row>
    <row r="61" spans="4:4" s="21" customFormat="1">
      <c r="D61" s="32"/>
    </row>
    <row r="62" spans="4:4" s="21" customFormat="1">
      <c r="D62" s="32"/>
    </row>
    <row r="63" spans="4:4" s="21" customFormat="1">
      <c r="D63" s="32"/>
    </row>
    <row r="64" spans="4:4" s="21" customFormat="1">
      <c r="D64" s="32"/>
    </row>
    <row r="65" spans="4:4" s="21" customFormat="1">
      <c r="D65" s="32"/>
    </row>
    <row r="66" spans="4:4" s="21" customFormat="1">
      <c r="D66" s="32"/>
    </row>
    <row r="67" spans="4:4" s="21" customFormat="1">
      <c r="D67" s="32"/>
    </row>
    <row r="68" spans="4:4" s="21" customFormat="1">
      <c r="D68" s="32"/>
    </row>
    <row r="69" spans="4:4" s="21" customFormat="1">
      <c r="D69" s="32"/>
    </row>
    <row r="70" spans="4:4" s="21" customFormat="1">
      <c r="D70" s="32"/>
    </row>
    <row r="71" spans="4:4" s="21" customFormat="1">
      <c r="D71" s="32"/>
    </row>
    <row r="72" spans="4:4" s="21" customFormat="1">
      <c r="D72" s="32"/>
    </row>
    <row r="73" spans="4:4" s="21" customFormat="1">
      <c r="D73" s="32"/>
    </row>
    <row r="74" spans="4:4" s="21" customFormat="1">
      <c r="D74" s="32"/>
    </row>
    <row r="75" spans="4:4" s="21" customFormat="1">
      <c r="D75" s="32"/>
    </row>
    <row r="76" spans="4:4" s="21" customFormat="1">
      <c r="D76" s="32"/>
    </row>
    <row r="77" spans="4:4" s="21" customFormat="1">
      <c r="D77" s="32"/>
    </row>
    <row r="78" spans="4:4" s="21" customFormat="1">
      <c r="D78" s="32"/>
    </row>
    <row r="79" spans="4:4" s="21" customFormat="1">
      <c r="D79" s="32"/>
    </row>
    <row r="80" spans="4:4" s="21" customFormat="1">
      <c r="D80" s="32"/>
    </row>
    <row r="81" spans="4:4" s="21" customFormat="1">
      <c r="D81" s="32"/>
    </row>
    <row r="82" spans="4:4" s="21" customFormat="1">
      <c r="D82" s="32"/>
    </row>
    <row r="83" spans="4:4" s="21" customFormat="1">
      <c r="D83" s="32"/>
    </row>
    <row r="84" spans="4:4" s="21" customFormat="1">
      <c r="D84" s="32"/>
    </row>
    <row r="85" spans="4:4" s="21" customFormat="1">
      <c r="D85" s="32"/>
    </row>
    <row r="86" spans="4:4" s="21" customFormat="1">
      <c r="D86" s="32"/>
    </row>
    <row r="87" spans="4:4" s="21" customFormat="1">
      <c r="D87" s="32"/>
    </row>
    <row r="88" spans="4:4" s="21" customFormat="1">
      <c r="D88" s="32"/>
    </row>
    <row r="89" spans="4:4" s="21" customFormat="1">
      <c r="D89" s="32"/>
    </row>
    <row r="90" spans="4:4" s="21" customFormat="1">
      <c r="D90" s="32"/>
    </row>
    <row r="91" spans="4:4" s="21" customFormat="1">
      <c r="D91" s="32"/>
    </row>
    <row r="92" spans="4:4" s="21" customFormat="1">
      <c r="D92" s="32"/>
    </row>
    <row r="93" spans="4:4" s="21" customFormat="1">
      <c r="D93" s="32"/>
    </row>
    <row r="94" spans="4:4" s="21" customFormat="1">
      <c r="D94" s="32"/>
    </row>
    <row r="95" spans="4:4" s="21" customFormat="1">
      <c r="D95" s="32"/>
    </row>
    <row r="96" spans="4:4" s="21" customFormat="1">
      <c r="D96" s="32"/>
    </row>
    <row r="97" spans="4:4" s="21" customFormat="1">
      <c r="D97" s="32"/>
    </row>
    <row r="98" spans="4:4" s="21" customFormat="1">
      <c r="D98" s="32"/>
    </row>
    <row r="99" spans="4:4" s="21" customFormat="1">
      <c r="D99" s="32"/>
    </row>
    <row r="100" spans="4:4" s="21" customFormat="1">
      <c r="D100" s="32"/>
    </row>
    <row r="101" spans="4:4" s="21" customFormat="1">
      <c r="D101" s="32"/>
    </row>
    <row r="102" spans="4:4" s="21" customFormat="1">
      <c r="D102" s="32"/>
    </row>
    <row r="103" spans="4:4" s="21" customFormat="1">
      <c r="D103" s="32"/>
    </row>
    <row r="104" spans="4:4" s="21" customFormat="1">
      <c r="D104" s="32"/>
    </row>
    <row r="105" spans="4:4" s="21" customFormat="1">
      <c r="D105" s="32"/>
    </row>
    <row r="106" spans="4:4" s="21" customFormat="1">
      <c r="D106" s="32"/>
    </row>
    <row r="107" spans="4:4" s="21" customFormat="1">
      <c r="D107" s="32"/>
    </row>
    <row r="108" spans="4:4" s="21" customFormat="1">
      <c r="D108" s="32"/>
    </row>
    <row r="109" spans="4:4" s="21" customFormat="1">
      <c r="D109" s="32"/>
    </row>
    <row r="110" spans="4:4" s="21" customFormat="1">
      <c r="D110" s="32"/>
    </row>
    <row r="111" spans="4:4" s="21" customFormat="1">
      <c r="D111" s="32"/>
    </row>
    <row r="112" spans="4:4" s="21" customFormat="1">
      <c r="D112" s="32"/>
    </row>
    <row r="113" spans="4:4" s="21" customFormat="1">
      <c r="D113" s="32"/>
    </row>
    <row r="114" spans="4:4" s="21" customFormat="1">
      <c r="D114" s="32"/>
    </row>
    <row r="115" spans="4:4" s="21" customFormat="1">
      <c r="D115" s="32"/>
    </row>
    <row r="116" spans="4:4" s="21" customFormat="1">
      <c r="D116" s="32"/>
    </row>
    <row r="117" spans="4:4" s="21" customFormat="1">
      <c r="D117" s="32"/>
    </row>
    <row r="118" spans="4:4" s="21" customFormat="1">
      <c r="D118" s="32"/>
    </row>
    <row r="119" spans="4:4" s="21" customFormat="1">
      <c r="D119" s="32"/>
    </row>
    <row r="120" spans="4:4" s="21" customFormat="1">
      <c r="D120" s="32"/>
    </row>
    <row r="121" spans="4:4" s="21" customFormat="1">
      <c r="D121" s="32"/>
    </row>
    <row r="122" spans="4:4" s="21" customFormat="1">
      <c r="D122" s="32"/>
    </row>
    <row r="123" spans="4:4" s="21" customFormat="1">
      <c r="D123" s="32"/>
    </row>
    <row r="124" spans="4:4" s="21" customFormat="1">
      <c r="D124" s="32"/>
    </row>
    <row r="125" spans="4:4" s="21" customFormat="1">
      <c r="D125" s="32"/>
    </row>
    <row r="126" spans="4:4" s="21" customFormat="1">
      <c r="D126" s="32"/>
    </row>
    <row r="127" spans="4:4" s="21" customFormat="1">
      <c r="D127" s="32"/>
    </row>
    <row r="128" spans="4:4" s="21" customFormat="1">
      <c r="D128" s="32"/>
    </row>
    <row r="129" spans="4:4" s="21" customFormat="1">
      <c r="D129" s="32"/>
    </row>
    <row r="130" spans="4:4" s="21" customFormat="1">
      <c r="D130" s="32"/>
    </row>
    <row r="131" spans="4:4" s="21" customFormat="1">
      <c r="D131" s="32"/>
    </row>
    <row r="132" spans="4:4" s="21" customFormat="1">
      <c r="D132" s="32"/>
    </row>
    <row r="133" spans="4:4" s="21" customFormat="1">
      <c r="D133" s="32"/>
    </row>
    <row r="134" spans="4:4" s="21" customFormat="1">
      <c r="D134" s="32"/>
    </row>
    <row r="135" spans="4:4" s="21" customFormat="1">
      <c r="D135" s="32"/>
    </row>
    <row r="136" spans="4:4" s="21" customFormat="1">
      <c r="D136" s="32"/>
    </row>
    <row r="137" spans="4:4" s="21" customFormat="1">
      <c r="D137" s="32"/>
    </row>
    <row r="138" spans="4:4" s="21" customFormat="1">
      <c r="D138" s="32"/>
    </row>
    <row r="139" spans="4:4" s="21" customFormat="1">
      <c r="D139" s="32"/>
    </row>
    <row r="140" spans="4:4" s="21" customFormat="1">
      <c r="D140" s="32"/>
    </row>
    <row r="141" spans="4:4" s="21" customFormat="1">
      <c r="D141" s="32"/>
    </row>
    <row r="142" spans="4:4" s="21" customFormat="1">
      <c r="D142" s="32"/>
    </row>
    <row r="143" spans="4:4" s="21" customFormat="1">
      <c r="D143" s="32"/>
    </row>
    <row r="144" spans="4:4" s="21" customFormat="1">
      <c r="D144" s="32"/>
    </row>
    <row r="145" spans="4:4" s="21" customFormat="1">
      <c r="D145" s="32"/>
    </row>
    <row r="146" spans="4:4" s="21" customFormat="1">
      <c r="D146" s="32"/>
    </row>
    <row r="147" spans="4:4" s="21" customFormat="1">
      <c r="D147" s="32"/>
    </row>
    <row r="148" spans="4:4" s="21" customFormat="1">
      <c r="D148" s="32"/>
    </row>
    <row r="149" spans="4:4" s="21" customFormat="1">
      <c r="D149" s="32"/>
    </row>
    <row r="150" spans="4:4" s="21" customFormat="1">
      <c r="D150" s="32"/>
    </row>
    <row r="151" spans="4:4" s="21" customFormat="1">
      <c r="D151" s="32"/>
    </row>
    <row r="152" spans="4:4" s="21" customFormat="1">
      <c r="D152" s="32"/>
    </row>
    <row r="153" spans="4:4" s="21" customFormat="1">
      <c r="D153" s="32"/>
    </row>
    <row r="154" spans="4:4" s="21" customFormat="1">
      <c r="D154" s="32"/>
    </row>
    <row r="155" spans="4:4" s="21" customFormat="1">
      <c r="D155" s="32"/>
    </row>
    <row r="156" spans="4:4" s="21" customFormat="1">
      <c r="D156" s="32"/>
    </row>
    <row r="157" spans="4:4" s="21" customFormat="1">
      <c r="D157" s="32"/>
    </row>
    <row r="158" spans="4:4" s="21" customFormat="1">
      <c r="D158" s="32"/>
    </row>
    <row r="159" spans="4:4" s="21" customFormat="1">
      <c r="D159" s="32"/>
    </row>
    <row r="160" spans="4:4" s="21" customFormat="1">
      <c r="D160" s="32"/>
    </row>
    <row r="161" spans="4:4" s="21" customFormat="1">
      <c r="D161" s="32"/>
    </row>
    <row r="162" spans="4:4" s="21" customFormat="1">
      <c r="D162" s="32"/>
    </row>
    <row r="163" spans="4:4" s="21" customFormat="1">
      <c r="D163" s="32"/>
    </row>
    <row r="164" spans="4:4" s="21" customFormat="1">
      <c r="D164" s="32"/>
    </row>
    <row r="165" spans="4:4" s="21" customFormat="1">
      <c r="D165" s="32"/>
    </row>
    <row r="166" spans="4:4" s="21" customFormat="1">
      <c r="D166" s="32"/>
    </row>
    <row r="167" spans="4:4" s="21" customFormat="1">
      <c r="D167" s="32"/>
    </row>
    <row r="168" spans="4:4" s="21" customFormat="1">
      <c r="D168" s="32"/>
    </row>
    <row r="169" spans="4:4" s="21" customFormat="1">
      <c r="D169" s="32"/>
    </row>
    <row r="170" spans="4:4" s="21" customFormat="1">
      <c r="D170" s="32"/>
    </row>
    <row r="171" spans="4:4" s="21" customFormat="1">
      <c r="D171" s="32"/>
    </row>
    <row r="172" spans="4:4" s="21" customFormat="1">
      <c r="D172" s="32"/>
    </row>
    <row r="173" spans="4:4" s="21" customFormat="1">
      <c r="D173" s="32"/>
    </row>
    <row r="174" spans="4:4" s="21" customFormat="1">
      <c r="D174" s="32"/>
    </row>
    <row r="175" spans="4:4" s="21" customFormat="1">
      <c r="D175" s="32"/>
    </row>
    <row r="176" spans="4:4" s="21" customFormat="1">
      <c r="D176" s="32"/>
    </row>
    <row r="177" spans="4:4" s="21" customFormat="1">
      <c r="D177" s="32"/>
    </row>
    <row r="178" spans="4:4" s="21" customFormat="1">
      <c r="D178" s="32"/>
    </row>
    <row r="179" spans="4:4" s="21" customFormat="1">
      <c r="D179" s="32"/>
    </row>
    <row r="180" spans="4:4" s="21" customFormat="1">
      <c r="D180" s="32"/>
    </row>
    <row r="181" spans="4:4" s="21" customFormat="1">
      <c r="D181" s="32"/>
    </row>
    <row r="182" spans="4:4" s="21" customFormat="1">
      <c r="D182" s="32"/>
    </row>
    <row r="183" spans="4:4" s="21" customFormat="1">
      <c r="D183" s="32"/>
    </row>
    <row r="184" spans="4:4" s="21" customFormat="1">
      <c r="D184" s="32"/>
    </row>
    <row r="185" spans="4:4" s="21" customFormat="1">
      <c r="D185" s="32"/>
    </row>
    <row r="186" spans="4:4" s="21" customFormat="1">
      <c r="D186" s="32"/>
    </row>
    <row r="187" spans="4:4" s="21" customFormat="1">
      <c r="D187" s="32"/>
    </row>
    <row r="188" spans="4:4" s="21" customFormat="1">
      <c r="D188" s="32"/>
    </row>
    <row r="189" spans="4:4" s="21" customFormat="1">
      <c r="D189" s="32"/>
    </row>
    <row r="190" spans="4:4" s="21" customFormat="1">
      <c r="D190" s="32"/>
    </row>
    <row r="191" spans="4:4" s="21" customFormat="1">
      <c r="D191" s="32"/>
    </row>
    <row r="192" spans="4:4" s="21" customFormat="1">
      <c r="D192" s="32"/>
    </row>
    <row r="193" spans="4:4" s="21" customFormat="1">
      <c r="D193" s="32"/>
    </row>
    <row r="194" spans="4:4" s="21" customFormat="1">
      <c r="D194" s="32"/>
    </row>
    <row r="195" spans="4:4" s="21" customFormat="1">
      <c r="D195" s="32"/>
    </row>
    <row r="196" spans="4:4" s="21" customFormat="1">
      <c r="D196" s="32"/>
    </row>
    <row r="197" spans="4:4" s="21" customFormat="1">
      <c r="D197" s="32"/>
    </row>
    <row r="198" spans="4:4" s="21" customFormat="1">
      <c r="D198" s="32"/>
    </row>
    <row r="199" spans="4:4" s="21" customFormat="1">
      <c r="D199" s="32"/>
    </row>
    <row r="200" spans="4:4" s="21" customFormat="1">
      <c r="D200" s="32"/>
    </row>
    <row r="201" spans="4:4" s="21" customFormat="1">
      <c r="D201" s="32"/>
    </row>
    <row r="202" spans="4:4" s="21" customFormat="1">
      <c r="D202" s="32"/>
    </row>
    <row r="203" spans="4:4" s="21" customFormat="1">
      <c r="D203" s="32"/>
    </row>
    <row r="204" spans="4:4" s="21" customFormat="1">
      <c r="D204" s="32"/>
    </row>
    <row r="205" spans="4:4" s="21" customFormat="1">
      <c r="D205" s="32"/>
    </row>
    <row r="206" spans="4:4" s="21" customFormat="1">
      <c r="D206" s="32"/>
    </row>
    <row r="207" spans="4:4" s="21" customFormat="1">
      <c r="D207" s="32"/>
    </row>
    <row r="208" spans="4:4" s="21" customFormat="1">
      <c r="D208" s="32"/>
    </row>
    <row r="209" spans="4:4" s="21" customFormat="1">
      <c r="D209" s="32"/>
    </row>
    <row r="210" spans="4:4" s="21" customFormat="1">
      <c r="D210" s="32"/>
    </row>
    <row r="211" spans="4:4" s="21" customFormat="1">
      <c r="D211" s="32"/>
    </row>
    <row r="212" spans="4:4" s="21" customFormat="1">
      <c r="D212" s="32"/>
    </row>
    <row r="213" spans="4:4" s="21" customFormat="1">
      <c r="D213" s="32"/>
    </row>
    <row r="214" spans="4:4" s="21" customFormat="1">
      <c r="D214" s="32"/>
    </row>
    <row r="215" spans="4:4" s="21" customFormat="1">
      <c r="D215" s="32"/>
    </row>
    <row r="216" spans="4:4" s="21" customFormat="1">
      <c r="D216" s="32"/>
    </row>
    <row r="217" spans="4:4" s="21" customFormat="1">
      <c r="D217" s="32"/>
    </row>
    <row r="218" spans="4:4" s="21" customFormat="1">
      <c r="D218" s="32"/>
    </row>
    <row r="219" spans="4:4" s="21" customFormat="1">
      <c r="D219" s="32"/>
    </row>
    <row r="220" spans="4:4" s="21" customFormat="1">
      <c r="D220" s="32"/>
    </row>
    <row r="221" spans="4:4" s="21" customFormat="1">
      <c r="D221" s="32"/>
    </row>
    <row r="222" spans="4:4" s="21" customFormat="1">
      <c r="D222" s="32"/>
    </row>
    <row r="223" spans="4:4" s="21" customFormat="1">
      <c r="D223" s="32"/>
    </row>
    <row r="224" spans="4:4" s="21" customFormat="1">
      <c r="D224" s="32"/>
    </row>
    <row r="225" spans="4:4" s="21" customFormat="1">
      <c r="D225" s="32"/>
    </row>
    <row r="226" spans="4:4" s="21" customFormat="1">
      <c r="D226" s="32"/>
    </row>
    <row r="227" spans="4:4" s="21" customFormat="1">
      <c r="D227" s="32"/>
    </row>
    <row r="228" spans="4:4" s="21" customFormat="1">
      <c r="D228" s="32"/>
    </row>
    <row r="229" spans="4:4" s="21" customFormat="1">
      <c r="D229" s="32"/>
    </row>
    <row r="230" spans="4:4" s="21" customFormat="1">
      <c r="D230" s="32"/>
    </row>
    <row r="231" spans="4:4" s="21" customFormat="1">
      <c r="D231" s="32"/>
    </row>
    <row r="232" spans="4:4" s="21" customFormat="1">
      <c r="D232" s="32"/>
    </row>
    <row r="233" spans="4:4" s="21" customFormat="1">
      <c r="D233" s="32"/>
    </row>
    <row r="234" spans="4:4" s="21" customFormat="1">
      <c r="D234" s="32"/>
    </row>
    <row r="235" spans="4:4" s="21" customFormat="1">
      <c r="D235" s="32"/>
    </row>
    <row r="236" spans="4:4" s="21" customFormat="1">
      <c r="D236" s="32"/>
    </row>
    <row r="237" spans="4:4" s="21" customFormat="1">
      <c r="D237" s="32"/>
    </row>
    <row r="238" spans="4:4" s="21" customFormat="1">
      <c r="D238" s="32"/>
    </row>
    <row r="239" spans="4:4" s="21" customFormat="1">
      <c r="D239" s="32"/>
    </row>
    <row r="240" spans="4:4" s="21" customFormat="1">
      <c r="D240" s="32"/>
    </row>
    <row r="241" spans="4:4" s="21" customFormat="1">
      <c r="D241" s="32"/>
    </row>
    <row r="242" spans="4:4" s="21" customFormat="1">
      <c r="D242" s="32"/>
    </row>
    <row r="243" spans="4:4" s="21" customFormat="1">
      <c r="D243" s="32"/>
    </row>
    <row r="244" spans="4:4" s="21" customFormat="1">
      <c r="D244" s="32"/>
    </row>
    <row r="245" spans="4:4" s="21" customFormat="1">
      <c r="D245" s="32"/>
    </row>
    <row r="246" spans="4:4" s="21" customFormat="1">
      <c r="D246" s="32"/>
    </row>
    <row r="247" spans="4:4" s="21" customFormat="1">
      <c r="D247" s="32"/>
    </row>
    <row r="248" spans="4:4" s="21" customFormat="1">
      <c r="D248" s="32"/>
    </row>
    <row r="249" spans="4:4" s="21" customFormat="1">
      <c r="D249" s="32"/>
    </row>
    <row r="250" spans="4:4" s="21" customFormat="1">
      <c r="D250" s="32"/>
    </row>
    <row r="251" spans="4:4" s="21" customFormat="1">
      <c r="D251" s="32"/>
    </row>
    <row r="252" spans="4:4" s="21" customFormat="1">
      <c r="D252" s="32"/>
    </row>
    <row r="253" spans="4:4" s="21" customFormat="1">
      <c r="D253" s="32"/>
    </row>
    <row r="254" spans="4:4" s="21" customFormat="1">
      <c r="D254" s="32"/>
    </row>
    <row r="255" spans="4:4" s="21" customFormat="1">
      <c r="D255" s="32"/>
    </row>
    <row r="256" spans="4:4" s="21" customFormat="1">
      <c r="D256" s="32"/>
    </row>
    <row r="257" spans="4:4" s="21" customFormat="1">
      <c r="D257" s="32"/>
    </row>
    <row r="258" spans="4:4" s="21" customFormat="1">
      <c r="D258" s="32"/>
    </row>
    <row r="259" spans="4:4" s="21" customFormat="1">
      <c r="D259" s="32"/>
    </row>
    <row r="260" spans="4:4" s="21" customFormat="1">
      <c r="D260" s="32"/>
    </row>
    <row r="261" spans="4:4" s="21" customFormat="1">
      <c r="D261" s="32"/>
    </row>
    <row r="262" spans="4:4" s="21" customFormat="1">
      <c r="D262" s="32"/>
    </row>
    <row r="263" spans="4:4" s="21" customFormat="1">
      <c r="D263" s="32"/>
    </row>
    <row r="264" spans="4:4" s="21" customFormat="1">
      <c r="D264" s="32"/>
    </row>
    <row r="265" spans="4:4" s="21" customFormat="1">
      <c r="D265" s="32"/>
    </row>
    <row r="266" spans="4:4" s="21" customFormat="1">
      <c r="D266" s="32"/>
    </row>
    <row r="267" spans="4:4" s="21" customFormat="1">
      <c r="D267" s="32"/>
    </row>
    <row r="268" spans="4:4" s="21" customFormat="1">
      <c r="D268" s="32"/>
    </row>
    <row r="269" spans="4:4" s="21" customFormat="1">
      <c r="D269" s="32"/>
    </row>
    <row r="270" spans="4:4" s="21" customFormat="1">
      <c r="D270" s="32"/>
    </row>
    <row r="271" spans="4:4" s="21" customFormat="1">
      <c r="D271" s="32"/>
    </row>
    <row r="272" spans="4:4" s="21" customFormat="1">
      <c r="D272" s="32"/>
    </row>
    <row r="273" spans="4:4" s="21" customFormat="1">
      <c r="D273" s="32"/>
    </row>
    <row r="274" spans="4:4" s="21" customFormat="1">
      <c r="D274" s="32"/>
    </row>
    <row r="275" spans="4:4" s="21" customFormat="1">
      <c r="D275" s="32"/>
    </row>
    <row r="276" spans="4:4" s="21" customFormat="1">
      <c r="D276" s="32"/>
    </row>
    <row r="277" spans="4:4" s="21" customFormat="1">
      <c r="D277" s="32"/>
    </row>
    <row r="278" spans="4:4" s="21" customFormat="1">
      <c r="D278" s="32"/>
    </row>
    <row r="279" spans="4:4" s="21" customFormat="1">
      <c r="D279" s="32"/>
    </row>
    <row r="280" spans="4:4" s="21" customFormat="1">
      <c r="D280" s="32"/>
    </row>
    <row r="281" spans="4:4" s="21" customFormat="1">
      <c r="D281" s="32"/>
    </row>
    <row r="282" spans="4:4" s="21" customFormat="1">
      <c r="D282" s="32"/>
    </row>
    <row r="283" spans="4:4" s="21" customFormat="1">
      <c r="D283" s="32"/>
    </row>
    <row r="284" spans="4:4" s="21" customFormat="1">
      <c r="D284" s="32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34"/>
      <c r="B3" s="34"/>
      <c r="C3" s="34"/>
      <c r="D3" s="34"/>
      <c r="E3" s="34"/>
      <c r="F3" s="34"/>
      <c r="G3" s="34"/>
      <c r="H3" s="34"/>
    </row>
    <row r="4" spans="1:10">
      <c r="A4" s="6" t="str">
        <f>บท2.2!A3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F31" sqref="F31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4" bestFit="1" customWidth="1"/>
    <col min="5" max="5" width="8.125" style="2" bestFit="1" customWidth="1"/>
    <col min="6" max="6" width="11.875" style="2" bestFit="1" customWidth="1"/>
    <col min="7" max="8" width="8.25" style="2" customWidth="1"/>
    <col min="9" max="10" width="4.125" style="2" bestFit="1" customWidth="1"/>
    <col min="11" max="16384" width="9.125" style="2"/>
  </cols>
  <sheetData>
    <row r="1" spans="1:10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>
      <c r="B2" s="55"/>
      <c r="C2" s="56"/>
      <c r="D2" s="56"/>
      <c r="E2" s="56"/>
      <c r="F2" s="56"/>
      <c r="G2" s="56"/>
    </row>
    <row r="3" spans="1:10" s="49" customFormat="1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>
      <c r="C6" s="54"/>
      <c r="D6" s="54"/>
      <c r="E6" s="54"/>
      <c r="F6" s="54"/>
      <c r="G6" s="54"/>
      <c r="J6" s="99"/>
    </row>
    <row r="7" spans="1:10">
      <c r="A7" s="2" t="str">
        <f>'งานบท.มี 7 งาน'!A18</f>
        <v>5. งานด้านทรัพย์สิน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55" customFormat="1">
      <c r="A14" s="104">
        <v>1</v>
      </c>
      <c r="B14" s="52" t="s">
        <v>225</v>
      </c>
      <c r="C14" s="43"/>
      <c r="D14" s="43"/>
      <c r="E14" s="43"/>
      <c r="F14" s="43"/>
      <c r="G14" s="43"/>
      <c r="H14" s="105"/>
      <c r="I14" s="105"/>
      <c r="J14" s="105"/>
    </row>
    <row r="15" spans="1:10" s="55" customFormat="1">
      <c r="A15" s="43"/>
      <c r="B15" s="52" t="s">
        <v>226</v>
      </c>
      <c r="C15" s="43"/>
      <c r="D15" s="43"/>
      <c r="E15" s="43"/>
      <c r="F15" s="43"/>
      <c r="G15" s="43"/>
      <c r="H15" s="59"/>
      <c r="I15" s="59"/>
      <c r="J15" s="59"/>
    </row>
    <row r="16" spans="1:10" s="55" customFormat="1">
      <c r="A16" s="43"/>
      <c r="B16" s="52" t="s">
        <v>167</v>
      </c>
      <c r="C16" s="43" t="s">
        <v>14</v>
      </c>
      <c r="D16" s="43" t="s">
        <v>135</v>
      </c>
      <c r="E16" s="43">
        <v>1</v>
      </c>
      <c r="F16" s="44">
        <f>E16*390</f>
        <v>390</v>
      </c>
      <c r="G16" s="58">
        <f>F16/89700</f>
        <v>4.3478260869565218E-3</v>
      </c>
      <c r="H16" s="144">
        <f>G16</f>
        <v>4.3478260869565218E-3</v>
      </c>
      <c r="I16" s="59"/>
      <c r="J16" s="59"/>
    </row>
    <row r="17" spans="1:10" s="55" customFormat="1">
      <c r="A17" s="43"/>
      <c r="B17" s="52" t="s">
        <v>208</v>
      </c>
      <c r="C17" s="43"/>
      <c r="D17" s="43"/>
      <c r="E17" s="43"/>
      <c r="F17" s="44"/>
      <c r="G17" s="58"/>
      <c r="H17" s="144"/>
      <c r="I17" s="59"/>
      <c r="J17" s="59"/>
    </row>
    <row r="18" spans="1:10" s="55" customFormat="1">
      <c r="A18" s="43"/>
      <c r="B18" s="52" t="s">
        <v>209</v>
      </c>
      <c r="C18" s="43" t="s">
        <v>14</v>
      </c>
      <c r="D18" s="43" t="s">
        <v>123</v>
      </c>
      <c r="E18" s="43">
        <v>1</v>
      </c>
      <c r="F18" s="44">
        <f>E18*60</f>
        <v>60</v>
      </c>
      <c r="G18" s="58">
        <f t="shared" ref="G18:G24" si="0">F18/89700</f>
        <v>6.6889632107023408E-4</v>
      </c>
      <c r="H18" s="144">
        <f t="shared" ref="H18:H24" si="1">G18</f>
        <v>6.6889632107023408E-4</v>
      </c>
      <c r="I18" s="59"/>
      <c r="J18" s="59"/>
    </row>
    <row r="19" spans="1:10" s="55" customFormat="1">
      <c r="A19" s="43"/>
      <c r="B19" s="52" t="s">
        <v>210</v>
      </c>
      <c r="C19" s="43"/>
      <c r="D19" s="43"/>
      <c r="E19" s="43"/>
      <c r="F19" s="44"/>
      <c r="G19" s="58"/>
      <c r="H19" s="144"/>
      <c r="I19" s="59"/>
      <c r="J19" s="59"/>
    </row>
    <row r="20" spans="1:10" s="55" customFormat="1">
      <c r="A20" s="43">
        <v>2</v>
      </c>
      <c r="B20" s="52" t="s">
        <v>142</v>
      </c>
      <c r="C20" s="43"/>
      <c r="D20" s="43"/>
      <c r="E20" s="43"/>
      <c r="F20" s="44"/>
      <c r="G20" s="58"/>
      <c r="H20" s="144"/>
      <c r="I20" s="59"/>
      <c r="J20" s="59"/>
    </row>
    <row r="21" spans="1:10" s="55" customFormat="1">
      <c r="A21" s="43"/>
      <c r="B21" s="52" t="s">
        <v>164</v>
      </c>
      <c r="C21" s="43" t="s">
        <v>14</v>
      </c>
      <c r="D21" s="43" t="s">
        <v>171</v>
      </c>
      <c r="E21" s="43">
        <v>1</v>
      </c>
      <c r="F21" s="44">
        <f>E21*390*3</f>
        <v>1170</v>
      </c>
      <c r="G21" s="58">
        <f t="shared" si="0"/>
        <v>1.3043478260869565E-2</v>
      </c>
      <c r="H21" s="144">
        <f t="shared" si="1"/>
        <v>1.3043478260869565E-2</v>
      </c>
      <c r="I21" s="59"/>
      <c r="J21" s="59"/>
    </row>
    <row r="22" spans="1:10" s="55" customFormat="1">
      <c r="A22" s="43"/>
      <c r="B22" s="50" t="s">
        <v>168</v>
      </c>
      <c r="C22" s="43" t="s">
        <v>14</v>
      </c>
      <c r="D22" s="43" t="s">
        <v>135</v>
      </c>
      <c r="E22" s="43">
        <v>1</v>
      </c>
      <c r="F22" s="44">
        <f>E22*390</f>
        <v>390</v>
      </c>
      <c r="G22" s="58">
        <f t="shared" si="0"/>
        <v>4.3478260869565218E-3</v>
      </c>
      <c r="H22" s="144">
        <f t="shared" si="1"/>
        <v>4.3478260869565218E-3</v>
      </c>
      <c r="I22" s="59"/>
      <c r="J22" s="59"/>
    </row>
    <row r="23" spans="1:10" s="55" customFormat="1">
      <c r="A23" s="43"/>
      <c r="B23" s="50" t="s">
        <v>145</v>
      </c>
      <c r="C23" s="43"/>
      <c r="D23" s="43"/>
      <c r="E23" s="43"/>
      <c r="F23" s="44"/>
      <c r="G23" s="58"/>
      <c r="H23" s="144"/>
      <c r="I23" s="59"/>
      <c r="J23" s="59"/>
    </row>
    <row r="24" spans="1:10" s="55" customFormat="1">
      <c r="A24" s="43"/>
      <c r="B24" s="50" t="s">
        <v>169</v>
      </c>
      <c r="C24" s="43" t="s">
        <v>14</v>
      </c>
      <c r="D24" s="43" t="s">
        <v>171</v>
      </c>
      <c r="E24" s="43">
        <v>1</v>
      </c>
      <c r="F24" s="44">
        <f>E24*390*3</f>
        <v>1170</v>
      </c>
      <c r="G24" s="58">
        <f t="shared" si="0"/>
        <v>1.3043478260869565E-2</v>
      </c>
      <c r="H24" s="144">
        <f t="shared" si="1"/>
        <v>1.3043478260869565E-2</v>
      </c>
      <c r="I24" s="59"/>
      <c r="J24" s="59"/>
    </row>
    <row r="25" spans="1:10" s="55" customFormat="1">
      <c r="A25" s="43"/>
      <c r="B25" s="52" t="s">
        <v>170</v>
      </c>
      <c r="C25" s="43"/>
      <c r="D25" s="43"/>
      <c r="E25" s="43"/>
      <c r="F25" s="44"/>
      <c r="G25" s="58"/>
      <c r="H25" s="59"/>
      <c r="I25" s="59"/>
      <c r="J25" s="59"/>
    </row>
    <row r="26" spans="1:10" s="55" customFormat="1">
      <c r="A26" s="43"/>
      <c r="B26" s="52"/>
      <c r="C26" s="43"/>
      <c r="D26" s="43"/>
      <c r="E26" s="43"/>
      <c r="F26" s="44"/>
      <c r="G26" s="58"/>
      <c r="H26" s="59"/>
      <c r="I26" s="59"/>
      <c r="J26" s="59"/>
    </row>
    <row r="27" spans="1:10" s="55" customFormat="1">
      <c r="A27" s="63"/>
      <c r="B27" s="147"/>
      <c r="C27" s="63"/>
      <c r="D27" s="63"/>
      <c r="E27" s="63"/>
      <c r="F27" s="148">
        <f>SUM(F16:F25)</f>
        <v>3180</v>
      </c>
      <c r="G27" s="146">
        <f>SUM(G16:G25)</f>
        <v>3.5451505016722402E-2</v>
      </c>
      <c r="H27" s="145">
        <f>SUM(H16:H26)</f>
        <v>3.5451505016722402E-2</v>
      </c>
      <c r="I27" s="62"/>
      <c r="J27" s="62"/>
    </row>
    <row r="28" spans="1:10" s="55" customFormat="1">
      <c r="D28" s="56"/>
    </row>
    <row r="29" spans="1:10" s="55" customFormat="1">
      <c r="D29" s="56"/>
    </row>
    <row r="30" spans="1:10" s="55" customFormat="1">
      <c r="D30" s="56"/>
    </row>
    <row r="31" spans="1:10" s="55" customFormat="1">
      <c r="D31" s="56"/>
    </row>
    <row r="32" spans="1:10" s="55" customFormat="1">
      <c r="D32" s="56"/>
    </row>
    <row r="33" spans="4:4" s="55" customFormat="1">
      <c r="D33" s="56"/>
    </row>
    <row r="34" spans="4:4" s="55" customFormat="1">
      <c r="D34" s="56"/>
    </row>
    <row r="35" spans="4:4" s="55" customFormat="1">
      <c r="D35" s="56"/>
    </row>
    <row r="36" spans="4:4" s="55" customFormat="1">
      <c r="D36" s="56"/>
    </row>
    <row r="37" spans="4:4" s="55" customFormat="1">
      <c r="D37" s="56"/>
    </row>
    <row r="38" spans="4:4" s="55" customFormat="1">
      <c r="D38" s="56"/>
    </row>
    <row r="39" spans="4:4" s="55" customFormat="1">
      <c r="D39" s="56"/>
    </row>
    <row r="40" spans="4:4" s="55" customFormat="1">
      <c r="D40" s="56"/>
    </row>
    <row r="41" spans="4:4" s="55" customFormat="1">
      <c r="D41" s="56"/>
    </row>
    <row r="42" spans="4:4" s="55" customFormat="1">
      <c r="D42" s="56"/>
    </row>
    <row r="43" spans="4:4" s="55" customFormat="1">
      <c r="D43" s="56"/>
    </row>
    <row r="44" spans="4:4" s="55" customFormat="1">
      <c r="D44" s="56"/>
    </row>
    <row r="45" spans="4:4" s="55" customFormat="1">
      <c r="D45" s="56"/>
    </row>
    <row r="46" spans="4:4" s="55" customFormat="1">
      <c r="D46" s="56"/>
    </row>
    <row r="47" spans="4:4" s="55" customFormat="1">
      <c r="D47" s="56"/>
    </row>
    <row r="48" spans="4:4" s="55" customFormat="1">
      <c r="D48" s="56"/>
    </row>
    <row r="49" spans="4:4" s="55" customFormat="1">
      <c r="D49" s="56"/>
    </row>
    <row r="50" spans="4:4" s="55" customFormat="1">
      <c r="D50" s="56"/>
    </row>
    <row r="51" spans="4:4" s="55" customFormat="1">
      <c r="D51" s="56"/>
    </row>
    <row r="52" spans="4:4" s="55" customFormat="1">
      <c r="D52" s="56"/>
    </row>
    <row r="53" spans="4:4" s="55" customFormat="1">
      <c r="D53" s="56"/>
    </row>
    <row r="54" spans="4:4" s="55" customFormat="1">
      <c r="D54" s="56"/>
    </row>
    <row r="55" spans="4:4" s="55" customFormat="1">
      <c r="D55" s="56"/>
    </row>
    <row r="56" spans="4:4" s="55" customFormat="1">
      <c r="D56" s="56"/>
    </row>
    <row r="57" spans="4:4" s="55" customFormat="1">
      <c r="D57" s="56"/>
    </row>
    <row r="58" spans="4:4" s="55" customFormat="1">
      <c r="D58" s="56"/>
    </row>
    <row r="59" spans="4:4" s="55" customFormat="1">
      <c r="D59" s="56"/>
    </row>
    <row r="60" spans="4:4" s="55" customFormat="1">
      <c r="D60" s="56"/>
    </row>
    <row r="61" spans="4:4" s="55" customFormat="1">
      <c r="D61" s="56"/>
    </row>
    <row r="62" spans="4:4" s="55" customFormat="1">
      <c r="D62" s="56"/>
    </row>
    <row r="63" spans="4:4" s="55" customFormat="1">
      <c r="D63" s="56"/>
    </row>
    <row r="64" spans="4:4" s="55" customFormat="1">
      <c r="D64" s="56"/>
    </row>
    <row r="65" spans="4:4" s="55" customFormat="1">
      <c r="D65" s="56"/>
    </row>
    <row r="66" spans="4:4" s="55" customFormat="1">
      <c r="D66" s="56"/>
    </row>
    <row r="67" spans="4:4" s="55" customFormat="1">
      <c r="D67" s="56"/>
    </row>
    <row r="68" spans="4:4" s="55" customFormat="1">
      <c r="D68" s="56"/>
    </row>
    <row r="69" spans="4:4" s="55" customFormat="1">
      <c r="D69" s="56"/>
    </row>
    <row r="70" spans="4:4" s="55" customFormat="1">
      <c r="D70" s="56"/>
    </row>
    <row r="71" spans="4:4" s="55" customFormat="1">
      <c r="D71" s="56"/>
    </row>
    <row r="72" spans="4:4" s="55" customFormat="1">
      <c r="D72" s="56"/>
    </row>
    <row r="73" spans="4:4" s="55" customFormat="1">
      <c r="D73" s="56"/>
    </row>
    <row r="74" spans="4:4" s="55" customFormat="1">
      <c r="D74" s="56"/>
    </row>
    <row r="75" spans="4:4" s="55" customFormat="1">
      <c r="D75" s="56"/>
    </row>
    <row r="76" spans="4:4" s="55" customFormat="1">
      <c r="D76" s="56"/>
    </row>
    <row r="77" spans="4:4" s="55" customFormat="1">
      <c r="D77" s="56"/>
    </row>
    <row r="78" spans="4:4" s="55" customFormat="1">
      <c r="D78" s="56"/>
    </row>
    <row r="79" spans="4:4" s="55" customFormat="1">
      <c r="D79" s="56"/>
    </row>
    <row r="80" spans="4:4" s="55" customFormat="1">
      <c r="D80" s="56"/>
    </row>
    <row r="81" spans="4:4" s="55" customFormat="1">
      <c r="D81" s="56"/>
    </row>
    <row r="82" spans="4:4" s="55" customFormat="1">
      <c r="D82" s="56"/>
    </row>
    <row r="83" spans="4:4" s="55" customFormat="1">
      <c r="D83" s="56"/>
    </row>
    <row r="84" spans="4:4" s="55" customFormat="1">
      <c r="D84" s="56"/>
    </row>
    <row r="85" spans="4:4" s="55" customFormat="1">
      <c r="D85" s="56"/>
    </row>
    <row r="86" spans="4:4" s="55" customFormat="1">
      <c r="D86" s="56"/>
    </row>
    <row r="87" spans="4:4" s="55" customFormat="1">
      <c r="D87" s="56"/>
    </row>
    <row r="88" spans="4:4" s="55" customFormat="1">
      <c r="D88" s="56"/>
    </row>
    <row r="89" spans="4:4" s="55" customFormat="1">
      <c r="D89" s="56"/>
    </row>
    <row r="90" spans="4:4" s="55" customFormat="1">
      <c r="D90" s="56"/>
    </row>
    <row r="91" spans="4:4" s="55" customFormat="1">
      <c r="D91" s="56"/>
    </row>
    <row r="92" spans="4:4" s="55" customFormat="1">
      <c r="D92" s="56"/>
    </row>
    <row r="93" spans="4:4" s="55" customFormat="1">
      <c r="D93" s="56"/>
    </row>
    <row r="94" spans="4:4" s="55" customFormat="1">
      <c r="D94" s="56"/>
    </row>
    <row r="95" spans="4:4" s="55" customFormat="1">
      <c r="D95" s="56"/>
    </row>
    <row r="96" spans="4:4" s="55" customFormat="1">
      <c r="D96" s="56"/>
    </row>
    <row r="97" spans="4:4" s="55" customFormat="1">
      <c r="D97" s="56"/>
    </row>
    <row r="98" spans="4:4" s="55" customFormat="1">
      <c r="D98" s="56"/>
    </row>
    <row r="99" spans="4:4" s="55" customFormat="1">
      <c r="D99" s="56"/>
    </row>
    <row r="100" spans="4:4" s="55" customFormat="1">
      <c r="D100" s="56"/>
    </row>
    <row r="101" spans="4:4" s="55" customFormat="1">
      <c r="D101" s="56"/>
    </row>
    <row r="102" spans="4:4" s="55" customFormat="1">
      <c r="D102" s="56"/>
    </row>
    <row r="103" spans="4:4" s="55" customFormat="1">
      <c r="D103" s="56"/>
    </row>
    <row r="104" spans="4:4" s="55" customFormat="1">
      <c r="D104" s="56"/>
    </row>
    <row r="105" spans="4:4" s="55" customFormat="1">
      <c r="D105" s="56"/>
    </row>
    <row r="106" spans="4:4" s="55" customFormat="1">
      <c r="D106" s="56"/>
    </row>
    <row r="107" spans="4:4" s="55" customFormat="1">
      <c r="D107" s="56"/>
    </row>
    <row r="108" spans="4:4" s="55" customFormat="1">
      <c r="D108" s="56"/>
    </row>
    <row r="109" spans="4:4" s="55" customFormat="1">
      <c r="D109" s="56"/>
    </row>
    <row r="110" spans="4:4" s="55" customFormat="1">
      <c r="D110" s="56"/>
    </row>
    <row r="111" spans="4:4" s="55" customFormat="1">
      <c r="D111" s="56"/>
    </row>
    <row r="112" spans="4:4" s="55" customFormat="1">
      <c r="D112" s="56"/>
    </row>
    <row r="113" spans="4:4" s="55" customFormat="1">
      <c r="D113" s="56"/>
    </row>
    <row r="114" spans="4:4" s="55" customFormat="1">
      <c r="D114" s="56"/>
    </row>
    <row r="115" spans="4:4" s="55" customFormat="1">
      <c r="D115" s="56"/>
    </row>
    <row r="116" spans="4:4" s="55" customFormat="1">
      <c r="D116" s="56"/>
    </row>
    <row r="117" spans="4:4" s="55" customFormat="1">
      <c r="D117" s="56"/>
    </row>
    <row r="118" spans="4:4" s="55" customFormat="1">
      <c r="D118" s="56"/>
    </row>
    <row r="119" spans="4:4" s="55" customFormat="1">
      <c r="D119" s="56"/>
    </row>
    <row r="120" spans="4:4" s="55" customFormat="1">
      <c r="D120" s="56"/>
    </row>
    <row r="121" spans="4:4" s="55" customFormat="1">
      <c r="D121" s="56"/>
    </row>
    <row r="122" spans="4:4" s="55" customFormat="1">
      <c r="D122" s="56"/>
    </row>
    <row r="123" spans="4:4" s="55" customFormat="1">
      <c r="D123" s="56"/>
    </row>
    <row r="124" spans="4:4" s="55" customFormat="1">
      <c r="D124" s="56"/>
    </row>
    <row r="125" spans="4:4" s="55" customFormat="1">
      <c r="D125" s="56"/>
    </row>
    <row r="126" spans="4:4" s="55" customFormat="1">
      <c r="D126" s="56"/>
    </row>
    <row r="127" spans="4:4" s="55" customFormat="1">
      <c r="D127" s="56"/>
    </row>
    <row r="128" spans="4:4" s="55" customFormat="1">
      <c r="D128" s="56"/>
    </row>
    <row r="129" spans="4:4" s="55" customFormat="1">
      <c r="D129" s="56"/>
    </row>
    <row r="130" spans="4:4" s="55" customFormat="1">
      <c r="D130" s="56"/>
    </row>
    <row r="131" spans="4:4" s="55" customFormat="1">
      <c r="D131" s="56"/>
    </row>
    <row r="132" spans="4:4" s="55" customFormat="1">
      <c r="D132" s="56"/>
    </row>
    <row r="133" spans="4:4" s="55" customFormat="1">
      <c r="D133" s="56"/>
    </row>
    <row r="134" spans="4:4" s="55" customFormat="1">
      <c r="D134" s="56"/>
    </row>
    <row r="135" spans="4:4" s="55" customFormat="1">
      <c r="D135" s="56"/>
    </row>
    <row r="136" spans="4:4" s="55" customFormat="1">
      <c r="D136" s="56"/>
    </row>
    <row r="137" spans="4:4" s="55" customFormat="1">
      <c r="D137" s="56"/>
    </row>
    <row r="138" spans="4:4" s="55" customFormat="1">
      <c r="D138" s="56"/>
    </row>
    <row r="139" spans="4:4" s="55" customFormat="1">
      <c r="D139" s="56"/>
    </row>
    <row r="140" spans="4:4" s="55" customFormat="1">
      <c r="D140" s="56"/>
    </row>
    <row r="141" spans="4:4" s="55" customFormat="1">
      <c r="D141" s="56"/>
    </row>
    <row r="142" spans="4:4" s="55" customFormat="1">
      <c r="D142" s="56"/>
    </row>
    <row r="143" spans="4:4" s="55" customFormat="1">
      <c r="D143" s="56"/>
    </row>
    <row r="144" spans="4:4" s="55" customFormat="1">
      <c r="D144" s="56"/>
    </row>
    <row r="145" spans="4:4" s="55" customFormat="1">
      <c r="D145" s="56"/>
    </row>
    <row r="146" spans="4:4" s="55" customFormat="1">
      <c r="D146" s="56"/>
    </row>
    <row r="147" spans="4:4" s="55" customFormat="1">
      <c r="D147" s="56"/>
    </row>
    <row r="148" spans="4:4" s="55" customFormat="1">
      <c r="D148" s="56"/>
    </row>
    <row r="149" spans="4:4" s="55" customFormat="1">
      <c r="D149" s="56"/>
    </row>
    <row r="150" spans="4:4" s="55" customFormat="1">
      <c r="D150" s="56"/>
    </row>
    <row r="151" spans="4:4" s="55" customFormat="1">
      <c r="D151" s="56"/>
    </row>
    <row r="152" spans="4:4" s="55" customFormat="1">
      <c r="D152" s="56"/>
    </row>
    <row r="153" spans="4:4" s="55" customFormat="1">
      <c r="D153" s="56"/>
    </row>
    <row r="154" spans="4:4" s="55" customFormat="1">
      <c r="D154" s="56"/>
    </row>
    <row r="155" spans="4:4" s="55" customFormat="1">
      <c r="D155" s="56"/>
    </row>
    <row r="156" spans="4:4" s="55" customFormat="1">
      <c r="D156" s="56"/>
    </row>
    <row r="157" spans="4:4" s="55" customFormat="1">
      <c r="D157" s="56"/>
    </row>
    <row r="158" spans="4:4" s="55" customFormat="1">
      <c r="D158" s="56"/>
    </row>
    <row r="159" spans="4:4" s="55" customFormat="1">
      <c r="D159" s="56"/>
    </row>
    <row r="160" spans="4:4" s="55" customFormat="1">
      <c r="D160" s="56"/>
    </row>
    <row r="161" spans="4:4" s="55" customFormat="1">
      <c r="D161" s="56"/>
    </row>
    <row r="162" spans="4:4" s="55" customFormat="1">
      <c r="D162" s="56"/>
    </row>
    <row r="163" spans="4:4" s="55" customFormat="1">
      <c r="D163" s="56"/>
    </row>
    <row r="164" spans="4:4" s="55" customFormat="1">
      <c r="D164" s="56"/>
    </row>
    <row r="165" spans="4:4" s="55" customFormat="1">
      <c r="D165" s="56"/>
    </row>
    <row r="166" spans="4:4" s="55" customFormat="1">
      <c r="D166" s="56"/>
    </row>
    <row r="167" spans="4:4" s="55" customFormat="1">
      <c r="D167" s="56"/>
    </row>
    <row r="168" spans="4:4" s="55" customFormat="1">
      <c r="D168" s="56"/>
    </row>
    <row r="169" spans="4:4" s="55" customFormat="1">
      <c r="D169" s="56"/>
    </row>
    <row r="170" spans="4:4" s="55" customFormat="1">
      <c r="D170" s="56"/>
    </row>
    <row r="171" spans="4:4" s="55" customFormat="1">
      <c r="D171" s="56"/>
    </row>
    <row r="172" spans="4:4" s="55" customFormat="1">
      <c r="D172" s="56"/>
    </row>
    <row r="173" spans="4:4" s="55" customFormat="1">
      <c r="D173" s="56"/>
    </row>
    <row r="174" spans="4:4" s="55" customFormat="1">
      <c r="D174" s="56"/>
    </row>
    <row r="175" spans="4:4" s="55" customFormat="1">
      <c r="D175" s="56"/>
    </row>
    <row r="176" spans="4:4" s="55" customFormat="1">
      <c r="D176" s="56"/>
    </row>
    <row r="177" spans="4:4" s="55" customFormat="1">
      <c r="D177" s="56"/>
    </row>
    <row r="178" spans="4:4" s="55" customFormat="1">
      <c r="D178" s="56"/>
    </row>
    <row r="179" spans="4:4" s="55" customFormat="1">
      <c r="D179" s="56"/>
    </row>
    <row r="180" spans="4:4" s="55" customFormat="1">
      <c r="D180" s="56"/>
    </row>
    <row r="181" spans="4:4" s="55" customFormat="1">
      <c r="D181" s="56"/>
    </row>
    <row r="182" spans="4:4" s="55" customFormat="1">
      <c r="D182" s="56"/>
    </row>
    <row r="183" spans="4:4" s="55" customFormat="1">
      <c r="D183" s="56"/>
    </row>
    <row r="184" spans="4:4" s="55" customFormat="1">
      <c r="D184" s="56"/>
    </row>
    <row r="185" spans="4:4" s="55" customFormat="1">
      <c r="D185" s="56"/>
    </row>
    <row r="186" spans="4:4" s="55" customFormat="1">
      <c r="D186" s="56"/>
    </row>
    <row r="187" spans="4:4" s="55" customFormat="1">
      <c r="D187" s="56"/>
    </row>
    <row r="188" spans="4:4" s="55" customFormat="1">
      <c r="D188" s="56"/>
    </row>
    <row r="189" spans="4:4" s="55" customFormat="1">
      <c r="D189" s="56"/>
    </row>
    <row r="190" spans="4:4" s="55" customFormat="1">
      <c r="D190" s="56"/>
    </row>
    <row r="191" spans="4:4" s="55" customFormat="1">
      <c r="D191" s="56"/>
    </row>
    <row r="192" spans="4:4" s="55" customFormat="1">
      <c r="D192" s="56"/>
    </row>
    <row r="193" spans="4:4" s="55" customFormat="1">
      <c r="D193" s="56"/>
    </row>
    <row r="194" spans="4:4" s="55" customFormat="1">
      <c r="D194" s="56"/>
    </row>
    <row r="195" spans="4:4" s="55" customFormat="1">
      <c r="D195" s="56"/>
    </row>
    <row r="196" spans="4:4" s="55" customFormat="1">
      <c r="D196" s="56"/>
    </row>
    <row r="197" spans="4:4" s="55" customFormat="1">
      <c r="D197" s="56"/>
    </row>
    <row r="198" spans="4:4" s="55" customFormat="1">
      <c r="D198" s="56"/>
    </row>
    <row r="199" spans="4:4" s="55" customFormat="1">
      <c r="D199" s="56"/>
    </row>
    <row r="200" spans="4:4" s="55" customFormat="1">
      <c r="D200" s="56"/>
    </row>
    <row r="201" spans="4:4" s="55" customFormat="1">
      <c r="D201" s="56"/>
    </row>
    <row r="202" spans="4:4" s="55" customFormat="1">
      <c r="D202" s="56"/>
    </row>
    <row r="203" spans="4:4" s="55" customFormat="1">
      <c r="D203" s="56"/>
    </row>
    <row r="204" spans="4:4" s="55" customFormat="1">
      <c r="D204" s="56"/>
    </row>
    <row r="205" spans="4:4" s="55" customFormat="1">
      <c r="D205" s="56"/>
    </row>
    <row r="206" spans="4:4" s="55" customFormat="1">
      <c r="D206" s="56"/>
    </row>
    <row r="207" spans="4:4" s="55" customFormat="1">
      <c r="D207" s="56"/>
    </row>
    <row r="208" spans="4:4" s="55" customFormat="1">
      <c r="D208" s="56"/>
    </row>
    <row r="209" spans="4:4" s="55" customFormat="1">
      <c r="D209" s="56"/>
    </row>
    <row r="210" spans="4:4" s="55" customFormat="1">
      <c r="D210" s="56"/>
    </row>
    <row r="211" spans="4:4" s="55" customFormat="1">
      <c r="D211" s="56"/>
    </row>
    <row r="212" spans="4:4" s="55" customFormat="1">
      <c r="D212" s="56"/>
    </row>
    <row r="213" spans="4:4" s="55" customFormat="1">
      <c r="D213" s="56"/>
    </row>
    <row r="214" spans="4:4" s="55" customFormat="1">
      <c r="D214" s="56"/>
    </row>
    <row r="215" spans="4:4" s="55" customFormat="1">
      <c r="D215" s="56"/>
    </row>
    <row r="216" spans="4:4" s="55" customFormat="1">
      <c r="D216" s="56"/>
    </row>
    <row r="217" spans="4:4" s="55" customFormat="1">
      <c r="D217" s="56"/>
    </row>
    <row r="218" spans="4:4" s="55" customFormat="1">
      <c r="D218" s="56"/>
    </row>
    <row r="219" spans="4:4" s="55" customFormat="1">
      <c r="D219" s="56"/>
    </row>
    <row r="220" spans="4:4" s="55" customFormat="1">
      <c r="D220" s="56"/>
    </row>
    <row r="221" spans="4:4" s="55" customFormat="1">
      <c r="D221" s="56"/>
    </row>
    <row r="222" spans="4:4" s="55" customFormat="1">
      <c r="D222" s="56"/>
    </row>
    <row r="223" spans="4:4" s="55" customFormat="1">
      <c r="D223" s="56"/>
    </row>
    <row r="224" spans="4:4" s="55" customFormat="1">
      <c r="D224" s="56"/>
    </row>
    <row r="225" spans="4:4" s="55" customFormat="1">
      <c r="D225" s="56"/>
    </row>
    <row r="226" spans="4:4" s="55" customFormat="1">
      <c r="D226" s="56"/>
    </row>
    <row r="227" spans="4:4" s="55" customFormat="1">
      <c r="D227" s="56"/>
    </row>
    <row r="228" spans="4:4" s="55" customFormat="1">
      <c r="D228" s="56"/>
    </row>
    <row r="229" spans="4:4" s="55" customFormat="1">
      <c r="D229" s="56"/>
    </row>
    <row r="230" spans="4:4" s="55" customFormat="1">
      <c r="D230" s="56"/>
    </row>
    <row r="231" spans="4:4" s="55" customFormat="1">
      <c r="D231" s="56"/>
    </row>
    <row r="232" spans="4:4" s="55" customFormat="1">
      <c r="D232" s="56"/>
    </row>
    <row r="233" spans="4:4" s="55" customFormat="1">
      <c r="D233" s="56"/>
    </row>
    <row r="234" spans="4:4" s="55" customFormat="1">
      <c r="D234" s="56"/>
    </row>
    <row r="235" spans="4:4" s="55" customFormat="1">
      <c r="D235" s="56"/>
    </row>
    <row r="236" spans="4:4" s="55" customFormat="1">
      <c r="D236" s="56"/>
    </row>
    <row r="237" spans="4:4" s="55" customFormat="1">
      <c r="D237" s="56"/>
    </row>
    <row r="238" spans="4:4" s="55" customFormat="1">
      <c r="D238" s="56"/>
    </row>
    <row r="239" spans="4:4" s="55" customFormat="1">
      <c r="D239" s="56"/>
    </row>
    <row r="240" spans="4:4" s="55" customFormat="1">
      <c r="D240" s="56"/>
    </row>
    <row r="241" spans="4:4" s="55" customFormat="1">
      <c r="D241" s="56"/>
    </row>
    <row r="242" spans="4:4" s="55" customFormat="1">
      <c r="D242" s="56"/>
    </row>
    <row r="243" spans="4:4" s="55" customFormat="1">
      <c r="D243" s="56"/>
    </row>
    <row r="244" spans="4:4" s="55" customFormat="1">
      <c r="D244" s="56"/>
    </row>
    <row r="245" spans="4:4" s="55" customFormat="1">
      <c r="D245" s="56"/>
    </row>
    <row r="246" spans="4:4" s="55" customFormat="1">
      <c r="D246" s="56"/>
    </row>
    <row r="247" spans="4:4" s="55" customFormat="1">
      <c r="D247" s="56"/>
    </row>
    <row r="248" spans="4:4" s="55" customFormat="1">
      <c r="D248" s="56"/>
    </row>
    <row r="249" spans="4:4" s="55" customFormat="1">
      <c r="D249" s="56"/>
    </row>
    <row r="250" spans="4:4" s="55" customFormat="1">
      <c r="D250" s="56"/>
    </row>
    <row r="251" spans="4:4" s="55" customFormat="1">
      <c r="D251" s="56"/>
    </row>
    <row r="252" spans="4:4" s="55" customFormat="1">
      <c r="D252" s="56"/>
    </row>
    <row r="253" spans="4:4" s="55" customFormat="1">
      <c r="D253" s="56"/>
    </row>
    <row r="254" spans="4:4" s="55" customFormat="1">
      <c r="D254" s="56"/>
    </row>
    <row r="255" spans="4:4" s="55" customFormat="1">
      <c r="D255" s="56"/>
    </row>
    <row r="256" spans="4:4" s="55" customFormat="1">
      <c r="D256" s="56"/>
    </row>
    <row r="257" spans="4:4" s="55" customFormat="1">
      <c r="D257" s="56"/>
    </row>
    <row r="258" spans="4:4" s="55" customFormat="1">
      <c r="D258" s="56"/>
    </row>
    <row r="259" spans="4:4" s="55" customFormat="1">
      <c r="D259" s="56"/>
    </row>
    <row r="260" spans="4:4" s="55" customFormat="1">
      <c r="D260" s="56"/>
    </row>
    <row r="261" spans="4:4" s="55" customFormat="1">
      <c r="D261" s="56"/>
    </row>
    <row r="262" spans="4:4" s="55" customFormat="1">
      <c r="D262" s="56"/>
    </row>
    <row r="263" spans="4:4" s="55" customFormat="1">
      <c r="D263" s="56"/>
    </row>
    <row r="264" spans="4:4" s="55" customFormat="1">
      <c r="D264" s="56"/>
    </row>
    <row r="265" spans="4:4" s="55" customFormat="1">
      <c r="D265" s="56"/>
    </row>
    <row r="266" spans="4:4" s="55" customFormat="1">
      <c r="D266" s="56"/>
    </row>
    <row r="267" spans="4:4" s="55" customFormat="1">
      <c r="D267" s="56"/>
    </row>
    <row r="268" spans="4:4" s="55" customFormat="1">
      <c r="D268" s="56"/>
    </row>
    <row r="269" spans="4:4" s="55" customFormat="1">
      <c r="D269" s="56"/>
    </row>
    <row r="270" spans="4:4" s="55" customFormat="1">
      <c r="D270" s="56"/>
    </row>
    <row r="271" spans="4:4" s="55" customFormat="1">
      <c r="D271" s="56"/>
    </row>
    <row r="272" spans="4:4" s="55" customFormat="1">
      <c r="D272" s="56"/>
    </row>
    <row r="273" spans="4:4" s="55" customFormat="1">
      <c r="D273" s="56"/>
    </row>
    <row r="274" spans="4:4" s="55" customFormat="1">
      <c r="D274" s="56"/>
    </row>
    <row r="275" spans="4:4" s="55" customFormat="1">
      <c r="D275" s="56"/>
    </row>
    <row r="276" spans="4:4" s="55" customFormat="1">
      <c r="D276" s="56"/>
    </row>
    <row r="277" spans="4:4" s="55" customFormat="1">
      <c r="D277" s="56"/>
    </row>
    <row r="278" spans="4:4" s="55" customFormat="1">
      <c r="D278" s="56"/>
    </row>
    <row r="279" spans="4:4" s="55" customFormat="1">
      <c r="D279" s="56"/>
    </row>
    <row r="280" spans="4:4" s="55" customFormat="1">
      <c r="D280" s="56"/>
    </row>
    <row r="281" spans="4:4" s="55" customFormat="1">
      <c r="D281" s="56"/>
    </row>
    <row r="282" spans="4:4" s="55" customFormat="1">
      <c r="D282" s="56"/>
    </row>
    <row r="283" spans="4:4" s="55" customFormat="1">
      <c r="D283" s="56"/>
    </row>
    <row r="284" spans="4:4" s="55" customFormat="1">
      <c r="D284" s="56"/>
    </row>
    <row r="285" spans="4:4" s="55" customFormat="1">
      <c r="D285" s="56"/>
    </row>
    <row r="286" spans="4:4" s="55" customFormat="1">
      <c r="D286" s="56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topLeftCell="A7"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1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F31" sqref="F31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8.875" style="2" customWidth="1"/>
    <col min="4" max="4" width="13.125" style="54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5" style="2" bestFit="1" customWidth="1"/>
    <col min="9" max="10" width="5.25" style="2" customWidth="1"/>
    <col min="11" max="16384" width="9.125" style="2"/>
  </cols>
  <sheetData>
    <row r="1" spans="1:10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>
      <c r="B2" s="55"/>
      <c r="C2" s="56"/>
      <c r="D2" s="56"/>
      <c r="E2" s="56"/>
      <c r="F2" s="56"/>
      <c r="G2" s="56"/>
    </row>
    <row r="3" spans="1:10" s="49" customFormat="1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>
      <c r="C6" s="54"/>
      <c r="D6" s="54"/>
      <c r="E6" s="54"/>
      <c r="F6" s="54"/>
      <c r="G6" s="54"/>
      <c r="J6" s="99"/>
    </row>
    <row r="7" spans="1:10">
      <c r="A7" s="2" t="str">
        <f>'งานบท.มี 7 งาน'!A19</f>
        <v>6. งานด้านแผนงานและงบประมาณ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55" customFormat="1">
      <c r="A14" s="43">
        <v>1</v>
      </c>
      <c r="B14" s="52" t="s">
        <v>252</v>
      </c>
      <c r="C14" s="43" t="s">
        <v>14</v>
      </c>
      <c r="D14" s="43" t="s">
        <v>123</v>
      </c>
      <c r="E14" s="43">
        <v>1</v>
      </c>
      <c r="F14" s="43">
        <v>60</v>
      </c>
      <c r="G14" s="58">
        <f>F14/89700</f>
        <v>6.6889632107023408E-4</v>
      </c>
      <c r="H14" s="143">
        <f>G14</f>
        <v>6.6889632107023408E-4</v>
      </c>
      <c r="I14" s="105"/>
      <c r="J14" s="105"/>
    </row>
    <row r="15" spans="1:10" s="55" customFormat="1">
      <c r="A15" s="43"/>
      <c r="B15" s="52" t="s">
        <v>253</v>
      </c>
      <c r="C15" s="43"/>
      <c r="D15" s="43"/>
      <c r="E15" s="43"/>
      <c r="F15" s="43"/>
      <c r="G15" s="58"/>
      <c r="H15" s="144"/>
      <c r="I15" s="59"/>
      <c r="J15" s="59"/>
    </row>
    <row r="16" spans="1:10" s="55" customFormat="1">
      <c r="A16" s="43"/>
      <c r="B16" s="52" t="s">
        <v>254</v>
      </c>
      <c r="C16" s="43"/>
      <c r="D16" s="43"/>
      <c r="E16" s="43"/>
      <c r="F16" s="43"/>
      <c r="G16" s="58"/>
      <c r="H16" s="144"/>
      <c r="I16" s="59"/>
      <c r="J16" s="59"/>
    </row>
    <row r="17" spans="1:10" s="55" customFormat="1">
      <c r="A17" s="43">
        <v>2</v>
      </c>
      <c r="B17" s="52" t="s">
        <v>255</v>
      </c>
      <c r="C17" s="43" t="s">
        <v>14</v>
      </c>
      <c r="D17" s="43" t="s">
        <v>41</v>
      </c>
      <c r="E17" s="43">
        <v>1</v>
      </c>
      <c r="F17" s="43">
        <v>180</v>
      </c>
      <c r="G17" s="58">
        <f t="shared" ref="G17:G21" si="0">F17/89700</f>
        <v>2.0066889632107021E-3</v>
      </c>
      <c r="H17" s="144">
        <f>G17</f>
        <v>2.0066889632107021E-3</v>
      </c>
      <c r="I17" s="59"/>
      <c r="J17" s="59"/>
    </row>
    <row r="18" spans="1:10" s="55" customFormat="1">
      <c r="A18" s="43"/>
      <c r="B18" s="52" t="s">
        <v>256</v>
      </c>
      <c r="C18" s="43"/>
      <c r="D18" s="43"/>
      <c r="E18" s="43"/>
      <c r="F18" s="43"/>
      <c r="G18" s="58"/>
      <c r="H18" s="144"/>
      <c r="I18" s="59"/>
      <c r="J18" s="59"/>
    </row>
    <row r="19" spans="1:10" s="55" customFormat="1">
      <c r="A19" s="43"/>
      <c r="B19" s="52" t="s">
        <v>258</v>
      </c>
      <c r="C19" s="43"/>
      <c r="D19" s="43"/>
      <c r="E19" s="43"/>
      <c r="F19" s="43"/>
      <c r="G19" s="58"/>
      <c r="H19" s="144"/>
      <c r="I19" s="59"/>
      <c r="J19" s="59"/>
    </row>
    <row r="20" spans="1:10" s="55" customFormat="1">
      <c r="A20" s="43"/>
      <c r="B20" s="52" t="s">
        <v>257</v>
      </c>
      <c r="C20" s="43"/>
      <c r="D20" s="43"/>
      <c r="E20" s="43"/>
      <c r="F20" s="44"/>
      <c r="G20" s="58"/>
      <c r="H20" s="144"/>
      <c r="I20" s="59"/>
      <c r="J20" s="59"/>
    </row>
    <row r="21" spans="1:10" s="55" customFormat="1">
      <c r="A21" s="43">
        <v>3</v>
      </c>
      <c r="B21" s="52" t="s">
        <v>259</v>
      </c>
      <c r="C21" s="43" t="s">
        <v>14</v>
      </c>
      <c r="D21" s="43" t="s">
        <v>41</v>
      </c>
      <c r="E21" s="43">
        <v>5</v>
      </c>
      <c r="F21" s="43">
        <f>E21*180</f>
        <v>900</v>
      </c>
      <c r="G21" s="58">
        <f t="shared" si="0"/>
        <v>1.0033444816053512E-2</v>
      </c>
      <c r="H21" s="144">
        <f>G21</f>
        <v>1.0033444816053512E-2</v>
      </c>
      <c r="I21" s="59"/>
      <c r="J21" s="59"/>
    </row>
    <row r="22" spans="1:10" s="55" customFormat="1">
      <c r="A22" s="43"/>
      <c r="B22" s="52" t="s">
        <v>260</v>
      </c>
      <c r="C22" s="43"/>
      <c r="D22" s="43"/>
      <c r="E22" s="43"/>
      <c r="F22" s="44"/>
      <c r="G22" s="106"/>
      <c r="H22" s="59"/>
      <c r="I22" s="59"/>
      <c r="J22" s="59"/>
    </row>
    <row r="23" spans="1:10" s="55" customFormat="1">
      <c r="A23" s="43"/>
      <c r="B23" s="50"/>
      <c r="C23" s="43"/>
      <c r="D23" s="43"/>
      <c r="E23" s="43"/>
      <c r="F23" s="43"/>
      <c r="G23" s="43"/>
      <c r="H23" s="59"/>
      <c r="I23" s="59"/>
      <c r="J23" s="59"/>
    </row>
    <row r="24" spans="1:10" s="55" customFormat="1">
      <c r="A24" s="43"/>
      <c r="B24" s="52"/>
      <c r="C24" s="43"/>
      <c r="D24" s="43"/>
      <c r="E24" s="43"/>
      <c r="F24" s="43"/>
      <c r="G24" s="43"/>
      <c r="H24" s="59"/>
      <c r="I24" s="59"/>
      <c r="J24" s="59"/>
    </row>
    <row r="25" spans="1:10" s="55" customFormat="1">
      <c r="A25" s="43"/>
      <c r="B25" s="52"/>
      <c r="C25" s="43"/>
      <c r="D25" s="43"/>
      <c r="E25" s="43"/>
      <c r="F25" s="43"/>
      <c r="G25" s="43"/>
      <c r="H25" s="59"/>
      <c r="I25" s="59"/>
      <c r="J25" s="59"/>
    </row>
    <row r="26" spans="1:10" s="55" customFormat="1">
      <c r="A26" s="43"/>
      <c r="B26" s="52"/>
      <c r="C26" s="43"/>
      <c r="D26" s="43"/>
      <c r="E26" s="43"/>
      <c r="F26" s="43"/>
      <c r="G26" s="43"/>
      <c r="H26" s="59"/>
      <c r="I26" s="59"/>
      <c r="J26" s="59"/>
    </row>
    <row r="27" spans="1:10" s="55" customFormat="1">
      <c r="A27" s="59"/>
      <c r="B27" s="108"/>
      <c r="C27" s="59"/>
      <c r="D27" s="43"/>
      <c r="E27" s="59"/>
      <c r="F27" s="59"/>
      <c r="G27" s="59"/>
      <c r="H27" s="59"/>
      <c r="I27" s="59"/>
      <c r="J27" s="59"/>
    </row>
    <row r="28" spans="1:10" s="55" customFormat="1">
      <c r="A28" s="62"/>
      <c r="B28" s="62"/>
      <c r="C28" s="62"/>
      <c r="D28" s="63"/>
      <c r="E28" s="62"/>
      <c r="F28" s="149">
        <f>SUM(F14:F27)</f>
        <v>1140</v>
      </c>
      <c r="G28" s="114">
        <f>SUM(G14:G27)</f>
        <v>1.2709030100334449E-2</v>
      </c>
      <c r="H28" s="145">
        <f>SUM(H14:H27)</f>
        <v>1.2709030100334449E-2</v>
      </c>
      <c r="I28" s="62"/>
      <c r="J28" s="62"/>
    </row>
    <row r="29" spans="1:10" s="55" customFormat="1">
      <c r="D29" s="56"/>
    </row>
    <row r="30" spans="1:10" s="55" customFormat="1">
      <c r="D30" s="56"/>
    </row>
    <row r="31" spans="1:10" s="55" customFormat="1">
      <c r="D31" s="56"/>
    </row>
    <row r="32" spans="1:10" s="55" customFormat="1">
      <c r="D32" s="56"/>
    </row>
    <row r="33" spans="4:4" s="55" customFormat="1">
      <c r="D33" s="56"/>
    </row>
    <row r="34" spans="4:4" s="55" customFormat="1">
      <c r="D34" s="56"/>
    </row>
    <row r="35" spans="4:4" s="55" customFormat="1">
      <c r="D35" s="56"/>
    </row>
    <row r="36" spans="4:4" s="55" customFormat="1">
      <c r="D36" s="56"/>
    </row>
    <row r="37" spans="4:4" s="55" customFormat="1">
      <c r="D37" s="56"/>
    </row>
    <row r="38" spans="4:4" s="55" customFormat="1">
      <c r="D38" s="56"/>
    </row>
    <row r="39" spans="4:4" s="55" customFormat="1">
      <c r="D39" s="56"/>
    </row>
    <row r="40" spans="4:4" s="55" customFormat="1">
      <c r="D40" s="56"/>
    </row>
    <row r="41" spans="4:4" s="55" customFormat="1">
      <c r="D41" s="56"/>
    </row>
    <row r="42" spans="4:4" s="55" customFormat="1">
      <c r="D42" s="56"/>
    </row>
    <row r="43" spans="4:4" s="55" customFormat="1">
      <c r="D43" s="56"/>
    </row>
    <row r="44" spans="4:4" s="55" customFormat="1">
      <c r="D44" s="56"/>
    </row>
    <row r="45" spans="4:4" s="55" customFormat="1">
      <c r="D45" s="56"/>
    </row>
    <row r="46" spans="4:4" s="55" customFormat="1">
      <c r="D46" s="56"/>
    </row>
    <row r="47" spans="4:4" s="55" customFormat="1">
      <c r="D47" s="56"/>
    </row>
    <row r="48" spans="4:4" s="55" customFormat="1">
      <c r="D48" s="56"/>
    </row>
    <row r="49" spans="4:4" s="55" customFormat="1">
      <c r="D49" s="56"/>
    </row>
    <row r="50" spans="4:4" s="55" customFormat="1">
      <c r="D50" s="56"/>
    </row>
    <row r="51" spans="4:4" s="55" customFormat="1">
      <c r="D51" s="56"/>
    </row>
    <row r="52" spans="4:4" s="55" customFormat="1">
      <c r="D52" s="56"/>
    </row>
    <row r="53" spans="4:4" s="55" customFormat="1">
      <c r="D53" s="56"/>
    </row>
    <row r="54" spans="4:4" s="55" customFormat="1">
      <c r="D54" s="56"/>
    </row>
    <row r="55" spans="4:4" s="55" customFormat="1">
      <c r="D55" s="56"/>
    </row>
    <row r="56" spans="4:4" s="55" customFormat="1">
      <c r="D56" s="56"/>
    </row>
    <row r="57" spans="4:4" s="55" customFormat="1">
      <c r="D57" s="56"/>
    </row>
    <row r="58" spans="4:4" s="55" customFormat="1">
      <c r="D58" s="56"/>
    </row>
    <row r="59" spans="4:4" s="55" customFormat="1">
      <c r="D59" s="56"/>
    </row>
    <row r="60" spans="4:4" s="55" customFormat="1">
      <c r="D60" s="56"/>
    </row>
    <row r="61" spans="4:4" s="55" customFormat="1">
      <c r="D61" s="56"/>
    </row>
    <row r="62" spans="4:4" s="55" customFormat="1">
      <c r="D62" s="56"/>
    </row>
    <row r="63" spans="4:4" s="55" customFormat="1">
      <c r="D63" s="56"/>
    </row>
    <row r="64" spans="4:4" s="55" customFormat="1">
      <c r="D64" s="56"/>
    </row>
    <row r="65" spans="4:4" s="55" customFormat="1">
      <c r="D65" s="56"/>
    </row>
    <row r="66" spans="4:4" s="55" customFormat="1">
      <c r="D66" s="56"/>
    </row>
    <row r="67" spans="4:4" s="55" customFormat="1">
      <c r="D67" s="56"/>
    </row>
    <row r="68" spans="4:4" s="55" customFormat="1">
      <c r="D68" s="56"/>
    </row>
    <row r="69" spans="4:4" s="55" customFormat="1">
      <c r="D69" s="56"/>
    </row>
    <row r="70" spans="4:4" s="55" customFormat="1">
      <c r="D70" s="56"/>
    </row>
    <row r="71" spans="4:4" s="55" customFormat="1">
      <c r="D71" s="56"/>
    </row>
    <row r="72" spans="4:4" s="55" customFormat="1">
      <c r="D72" s="56"/>
    </row>
    <row r="73" spans="4:4" s="55" customFormat="1">
      <c r="D73" s="56"/>
    </row>
    <row r="74" spans="4:4" s="55" customFormat="1">
      <c r="D74" s="56"/>
    </row>
    <row r="75" spans="4:4" s="55" customFormat="1">
      <c r="D75" s="56"/>
    </row>
    <row r="76" spans="4:4" s="55" customFormat="1">
      <c r="D76" s="56"/>
    </row>
    <row r="77" spans="4:4" s="55" customFormat="1">
      <c r="D77" s="56"/>
    </row>
    <row r="78" spans="4:4" s="55" customFormat="1">
      <c r="D78" s="56"/>
    </row>
    <row r="79" spans="4:4" s="55" customFormat="1">
      <c r="D79" s="56"/>
    </row>
    <row r="80" spans="4:4" s="55" customFormat="1">
      <c r="D80" s="56"/>
    </row>
    <row r="81" spans="4:4" s="55" customFormat="1">
      <c r="D81" s="56"/>
    </row>
    <row r="82" spans="4:4" s="55" customFormat="1">
      <c r="D82" s="56"/>
    </row>
    <row r="83" spans="4:4" s="55" customFormat="1">
      <c r="D83" s="56"/>
    </row>
    <row r="84" spans="4:4" s="55" customFormat="1">
      <c r="D84" s="56"/>
    </row>
    <row r="85" spans="4:4" s="55" customFormat="1">
      <c r="D85" s="56"/>
    </row>
    <row r="86" spans="4:4" s="55" customFormat="1">
      <c r="D86" s="56"/>
    </row>
    <row r="87" spans="4:4" s="55" customFormat="1">
      <c r="D87" s="56"/>
    </row>
    <row r="88" spans="4:4" s="55" customFormat="1">
      <c r="D88" s="56"/>
    </row>
    <row r="89" spans="4:4" s="55" customFormat="1">
      <c r="D89" s="56"/>
    </row>
    <row r="90" spans="4:4" s="55" customFormat="1">
      <c r="D90" s="56"/>
    </row>
    <row r="91" spans="4:4" s="55" customFormat="1">
      <c r="D91" s="56"/>
    </row>
    <row r="92" spans="4:4" s="55" customFormat="1">
      <c r="D92" s="56"/>
    </row>
    <row r="93" spans="4:4" s="55" customFormat="1">
      <c r="D93" s="56"/>
    </row>
    <row r="94" spans="4:4" s="55" customFormat="1">
      <c r="D94" s="56"/>
    </row>
    <row r="95" spans="4:4" s="55" customFormat="1">
      <c r="D95" s="56"/>
    </row>
    <row r="96" spans="4:4" s="55" customFormat="1">
      <c r="D96" s="56"/>
    </row>
    <row r="97" spans="4:4" s="55" customFormat="1">
      <c r="D97" s="56"/>
    </row>
    <row r="98" spans="4:4" s="55" customFormat="1">
      <c r="D98" s="56"/>
    </row>
    <row r="99" spans="4:4" s="55" customFormat="1">
      <c r="D99" s="56"/>
    </row>
    <row r="100" spans="4:4" s="55" customFormat="1">
      <c r="D100" s="56"/>
    </row>
    <row r="101" spans="4:4" s="55" customFormat="1">
      <c r="D101" s="56"/>
    </row>
    <row r="102" spans="4:4" s="55" customFormat="1">
      <c r="D102" s="56"/>
    </row>
    <row r="103" spans="4:4" s="55" customFormat="1">
      <c r="D103" s="56"/>
    </row>
    <row r="104" spans="4:4" s="55" customFormat="1">
      <c r="D104" s="56"/>
    </row>
    <row r="105" spans="4:4" s="55" customFormat="1">
      <c r="D105" s="56"/>
    </row>
    <row r="106" spans="4:4" s="55" customFormat="1">
      <c r="D106" s="56"/>
    </row>
    <row r="107" spans="4:4" s="55" customFormat="1">
      <c r="D107" s="56"/>
    </row>
    <row r="108" spans="4:4" s="55" customFormat="1">
      <c r="D108" s="56"/>
    </row>
    <row r="109" spans="4:4" s="55" customFormat="1">
      <c r="D109" s="56"/>
    </row>
    <row r="110" spans="4:4" s="55" customFormat="1">
      <c r="D110" s="56"/>
    </row>
    <row r="111" spans="4:4" s="55" customFormat="1">
      <c r="D111" s="56"/>
    </row>
    <row r="112" spans="4:4" s="55" customFormat="1">
      <c r="D112" s="56"/>
    </row>
    <row r="113" spans="4:4" s="55" customFormat="1">
      <c r="D113" s="56"/>
    </row>
    <row r="114" spans="4:4" s="55" customFormat="1">
      <c r="D114" s="56"/>
    </row>
    <row r="115" spans="4:4" s="55" customFormat="1">
      <c r="D115" s="56"/>
    </row>
    <row r="116" spans="4:4" s="55" customFormat="1">
      <c r="D116" s="56"/>
    </row>
    <row r="117" spans="4:4" s="55" customFormat="1">
      <c r="D117" s="56"/>
    </row>
    <row r="118" spans="4:4" s="55" customFormat="1">
      <c r="D118" s="56"/>
    </row>
    <row r="119" spans="4:4" s="55" customFormat="1">
      <c r="D119" s="56"/>
    </row>
    <row r="120" spans="4:4" s="55" customFormat="1">
      <c r="D120" s="56"/>
    </row>
    <row r="121" spans="4:4" s="55" customFormat="1">
      <c r="D121" s="56"/>
    </row>
    <row r="122" spans="4:4" s="55" customFormat="1">
      <c r="D122" s="56"/>
    </row>
    <row r="123" spans="4:4" s="55" customFormat="1">
      <c r="D123" s="56"/>
    </row>
    <row r="124" spans="4:4" s="55" customFormat="1">
      <c r="D124" s="56"/>
    </row>
    <row r="125" spans="4:4" s="55" customFormat="1">
      <c r="D125" s="56"/>
    </row>
    <row r="126" spans="4:4" s="55" customFormat="1">
      <c r="D126" s="56"/>
    </row>
    <row r="127" spans="4:4" s="55" customFormat="1">
      <c r="D127" s="56"/>
    </row>
    <row r="128" spans="4:4" s="55" customFormat="1">
      <c r="D128" s="56"/>
    </row>
    <row r="129" spans="4:4" s="55" customFormat="1">
      <c r="D129" s="56"/>
    </row>
    <row r="130" spans="4:4" s="55" customFormat="1">
      <c r="D130" s="56"/>
    </row>
    <row r="131" spans="4:4" s="55" customFormat="1">
      <c r="D131" s="56"/>
    </row>
    <row r="132" spans="4:4" s="55" customFormat="1">
      <c r="D132" s="56"/>
    </row>
    <row r="133" spans="4:4" s="55" customFormat="1">
      <c r="D133" s="56"/>
    </row>
    <row r="134" spans="4:4" s="55" customFormat="1">
      <c r="D134" s="56"/>
    </row>
    <row r="135" spans="4:4" s="55" customFormat="1">
      <c r="D135" s="56"/>
    </row>
    <row r="136" spans="4:4" s="55" customFormat="1">
      <c r="D136" s="56"/>
    </row>
    <row r="137" spans="4:4" s="55" customFormat="1">
      <c r="D137" s="56"/>
    </row>
    <row r="138" spans="4:4" s="55" customFormat="1">
      <c r="D138" s="56"/>
    </row>
    <row r="139" spans="4:4" s="55" customFormat="1">
      <c r="D139" s="56"/>
    </row>
    <row r="140" spans="4:4" s="55" customFormat="1">
      <c r="D140" s="56"/>
    </row>
    <row r="141" spans="4:4" s="55" customFormat="1">
      <c r="D141" s="56"/>
    </row>
    <row r="142" spans="4:4" s="55" customFormat="1">
      <c r="D142" s="56"/>
    </row>
    <row r="143" spans="4:4" s="55" customFormat="1">
      <c r="D143" s="56"/>
    </row>
    <row r="144" spans="4:4" s="55" customFormat="1">
      <c r="D144" s="56"/>
    </row>
    <row r="145" spans="4:4" s="55" customFormat="1">
      <c r="D145" s="56"/>
    </row>
    <row r="146" spans="4:4" s="55" customFormat="1">
      <c r="D146" s="56"/>
    </row>
    <row r="147" spans="4:4" s="55" customFormat="1">
      <c r="D147" s="56"/>
    </row>
    <row r="148" spans="4:4" s="55" customFormat="1">
      <c r="D148" s="56"/>
    </row>
    <row r="149" spans="4:4" s="55" customFormat="1">
      <c r="D149" s="56"/>
    </row>
    <row r="150" spans="4:4" s="55" customFormat="1">
      <c r="D150" s="56"/>
    </row>
    <row r="151" spans="4:4" s="55" customFormat="1">
      <c r="D151" s="56"/>
    </row>
    <row r="152" spans="4:4" s="55" customFormat="1">
      <c r="D152" s="56"/>
    </row>
    <row r="153" spans="4:4" s="55" customFormat="1">
      <c r="D153" s="56"/>
    </row>
    <row r="154" spans="4:4" s="55" customFormat="1">
      <c r="D154" s="56"/>
    </row>
    <row r="155" spans="4:4" s="55" customFormat="1">
      <c r="D155" s="56"/>
    </row>
    <row r="156" spans="4:4" s="55" customFormat="1">
      <c r="D156" s="56"/>
    </row>
    <row r="157" spans="4:4" s="55" customFormat="1">
      <c r="D157" s="56"/>
    </row>
    <row r="158" spans="4:4" s="55" customFormat="1">
      <c r="D158" s="56"/>
    </row>
    <row r="159" spans="4:4" s="55" customFormat="1">
      <c r="D159" s="56"/>
    </row>
    <row r="160" spans="4:4" s="55" customFormat="1">
      <c r="D160" s="56"/>
    </row>
    <row r="161" spans="4:4" s="55" customFormat="1">
      <c r="D161" s="56"/>
    </row>
    <row r="162" spans="4:4" s="55" customFormat="1">
      <c r="D162" s="56"/>
    </row>
    <row r="163" spans="4:4" s="55" customFormat="1">
      <c r="D163" s="56"/>
    </row>
    <row r="164" spans="4:4" s="55" customFormat="1">
      <c r="D164" s="56"/>
    </row>
    <row r="165" spans="4:4" s="55" customFormat="1">
      <c r="D165" s="56"/>
    </row>
    <row r="166" spans="4:4" s="55" customFormat="1">
      <c r="D166" s="56"/>
    </row>
    <row r="167" spans="4:4" s="55" customFormat="1">
      <c r="D167" s="56"/>
    </row>
    <row r="168" spans="4:4" s="55" customFormat="1">
      <c r="D168" s="56"/>
    </row>
    <row r="169" spans="4:4" s="55" customFormat="1">
      <c r="D169" s="56"/>
    </row>
    <row r="170" spans="4:4" s="55" customFormat="1">
      <c r="D170" s="56"/>
    </row>
    <row r="171" spans="4:4" s="55" customFormat="1">
      <c r="D171" s="56"/>
    </row>
    <row r="172" spans="4:4" s="55" customFormat="1">
      <c r="D172" s="56"/>
    </row>
    <row r="173" spans="4:4" s="55" customFormat="1">
      <c r="D173" s="56"/>
    </row>
    <row r="174" spans="4:4" s="55" customFormat="1">
      <c r="D174" s="56"/>
    </row>
    <row r="175" spans="4:4" s="55" customFormat="1">
      <c r="D175" s="56"/>
    </row>
    <row r="176" spans="4:4" s="55" customFormat="1">
      <c r="D176" s="56"/>
    </row>
    <row r="177" spans="4:4" s="55" customFormat="1">
      <c r="D177" s="56"/>
    </row>
    <row r="178" spans="4:4" s="55" customFormat="1">
      <c r="D178" s="56"/>
    </row>
    <row r="179" spans="4:4" s="55" customFormat="1">
      <c r="D179" s="56"/>
    </row>
    <row r="180" spans="4:4" s="55" customFormat="1">
      <c r="D180" s="56"/>
    </row>
    <row r="181" spans="4:4" s="55" customFormat="1">
      <c r="D181" s="56"/>
    </row>
    <row r="182" spans="4:4" s="55" customFormat="1">
      <c r="D182" s="56"/>
    </row>
    <row r="183" spans="4:4" s="55" customFormat="1">
      <c r="D183" s="56"/>
    </row>
    <row r="184" spans="4:4" s="55" customFormat="1">
      <c r="D184" s="56"/>
    </row>
    <row r="185" spans="4:4" s="55" customFormat="1">
      <c r="D185" s="56"/>
    </row>
    <row r="186" spans="4:4" s="55" customFormat="1">
      <c r="D186" s="56"/>
    </row>
    <row r="187" spans="4:4" s="55" customFormat="1">
      <c r="D187" s="56"/>
    </row>
    <row r="188" spans="4:4" s="55" customFormat="1">
      <c r="D188" s="56"/>
    </row>
    <row r="189" spans="4:4" s="55" customFormat="1">
      <c r="D189" s="56"/>
    </row>
    <row r="190" spans="4:4" s="55" customFormat="1">
      <c r="D190" s="56"/>
    </row>
    <row r="191" spans="4:4" s="55" customFormat="1">
      <c r="D191" s="56"/>
    </row>
    <row r="192" spans="4:4" s="55" customFormat="1">
      <c r="D192" s="56"/>
    </row>
    <row r="193" spans="4:4" s="55" customFormat="1">
      <c r="D193" s="56"/>
    </row>
    <row r="194" spans="4:4" s="55" customFormat="1">
      <c r="D194" s="56"/>
    </row>
    <row r="195" spans="4:4" s="55" customFormat="1">
      <c r="D195" s="56"/>
    </row>
    <row r="196" spans="4:4" s="55" customFormat="1">
      <c r="D196" s="56"/>
    </row>
    <row r="197" spans="4:4" s="55" customFormat="1">
      <c r="D197" s="56"/>
    </row>
    <row r="198" spans="4:4" s="55" customFormat="1">
      <c r="D198" s="56"/>
    </row>
    <row r="199" spans="4:4" s="55" customFormat="1">
      <c r="D199" s="56"/>
    </row>
    <row r="200" spans="4:4" s="55" customFormat="1">
      <c r="D200" s="56"/>
    </row>
    <row r="201" spans="4:4" s="55" customFormat="1">
      <c r="D201" s="56"/>
    </row>
    <row r="202" spans="4:4" s="55" customFormat="1">
      <c r="D202" s="56"/>
    </row>
    <row r="203" spans="4:4" s="55" customFormat="1">
      <c r="D203" s="56"/>
    </row>
    <row r="204" spans="4:4" s="55" customFormat="1">
      <c r="D204" s="56"/>
    </row>
    <row r="205" spans="4:4" s="55" customFormat="1">
      <c r="D205" s="56"/>
    </row>
    <row r="206" spans="4:4" s="55" customFormat="1">
      <c r="D206" s="56"/>
    </row>
    <row r="207" spans="4:4" s="55" customFormat="1">
      <c r="D207" s="56"/>
    </row>
    <row r="208" spans="4:4" s="55" customFormat="1">
      <c r="D208" s="56"/>
    </row>
    <row r="209" spans="4:4" s="55" customFormat="1">
      <c r="D209" s="56"/>
    </row>
    <row r="210" spans="4:4" s="55" customFormat="1">
      <c r="D210" s="56"/>
    </row>
    <row r="211" spans="4:4" s="55" customFormat="1">
      <c r="D211" s="56"/>
    </row>
    <row r="212" spans="4:4" s="55" customFormat="1">
      <c r="D212" s="56"/>
    </row>
    <row r="213" spans="4:4" s="55" customFormat="1">
      <c r="D213" s="56"/>
    </row>
    <row r="214" spans="4:4" s="55" customFormat="1">
      <c r="D214" s="56"/>
    </row>
    <row r="215" spans="4:4" s="55" customFormat="1">
      <c r="D215" s="56"/>
    </row>
    <row r="216" spans="4:4" s="55" customFormat="1">
      <c r="D216" s="56"/>
    </row>
    <row r="217" spans="4:4" s="55" customFormat="1">
      <c r="D217" s="56"/>
    </row>
    <row r="218" spans="4:4" s="55" customFormat="1">
      <c r="D218" s="56"/>
    </row>
    <row r="219" spans="4:4" s="55" customFormat="1">
      <c r="D219" s="56"/>
    </row>
    <row r="220" spans="4:4" s="55" customFormat="1">
      <c r="D220" s="56"/>
    </row>
    <row r="221" spans="4:4" s="55" customFormat="1">
      <c r="D221" s="56"/>
    </row>
    <row r="222" spans="4:4" s="55" customFormat="1">
      <c r="D222" s="56"/>
    </row>
    <row r="223" spans="4:4" s="55" customFormat="1">
      <c r="D223" s="56"/>
    </row>
    <row r="224" spans="4:4" s="55" customFormat="1">
      <c r="D224" s="56"/>
    </row>
    <row r="225" spans="4:4" s="55" customFormat="1">
      <c r="D225" s="56"/>
    </row>
    <row r="226" spans="4:4" s="55" customFormat="1">
      <c r="D226" s="56"/>
    </row>
    <row r="227" spans="4:4" s="55" customFormat="1">
      <c r="D227" s="56"/>
    </row>
    <row r="228" spans="4:4" s="55" customFormat="1">
      <c r="D228" s="56"/>
    </row>
    <row r="229" spans="4:4" s="55" customFormat="1">
      <c r="D229" s="56"/>
    </row>
    <row r="230" spans="4:4" s="55" customFormat="1">
      <c r="D230" s="56"/>
    </row>
    <row r="231" spans="4:4" s="55" customFormat="1">
      <c r="D231" s="56"/>
    </row>
    <row r="232" spans="4:4" s="55" customFormat="1">
      <c r="D232" s="56"/>
    </row>
    <row r="233" spans="4:4" s="55" customFormat="1">
      <c r="D233" s="56"/>
    </row>
    <row r="234" spans="4:4" s="55" customFormat="1">
      <c r="D234" s="56"/>
    </row>
    <row r="235" spans="4:4" s="55" customFormat="1">
      <c r="D235" s="56"/>
    </row>
    <row r="236" spans="4:4" s="55" customFormat="1">
      <c r="D236" s="56"/>
    </row>
    <row r="237" spans="4:4" s="55" customFormat="1">
      <c r="D237" s="56"/>
    </row>
    <row r="238" spans="4:4" s="55" customFormat="1">
      <c r="D238" s="56"/>
    </row>
    <row r="239" spans="4:4" s="55" customFormat="1">
      <c r="D239" s="56"/>
    </row>
    <row r="240" spans="4:4" s="55" customFormat="1">
      <c r="D240" s="56"/>
    </row>
    <row r="241" spans="4:4" s="55" customFormat="1">
      <c r="D241" s="56"/>
    </row>
    <row r="242" spans="4:4" s="55" customFormat="1">
      <c r="D242" s="56"/>
    </row>
    <row r="243" spans="4:4" s="55" customFormat="1">
      <c r="D243" s="56"/>
    </row>
    <row r="244" spans="4:4" s="55" customFormat="1">
      <c r="D244" s="56"/>
    </row>
    <row r="245" spans="4:4" s="55" customFormat="1">
      <c r="D245" s="56"/>
    </row>
    <row r="246" spans="4:4" s="55" customFormat="1">
      <c r="D246" s="56"/>
    </row>
    <row r="247" spans="4:4" s="55" customFormat="1">
      <c r="D247" s="56"/>
    </row>
    <row r="248" spans="4:4" s="55" customFormat="1">
      <c r="D248" s="56"/>
    </row>
    <row r="249" spans="4:4" s="55" customFormat="1">
      <c r="D249" s="56"/>
    </row>
    <row r="250" spans="4:4" s="55" customFormat="1">
      <c r="D250" s="56"/>
    </row>
    <row r="251" spans="4:4" s="55" customFormat="1">
      <c r="D251" s="56"/>
    </row>
    <row r="252" spans="4:4" s="55" customFormat="1">
      <c r="D252" s="56"/>
    </row>
    <row r="253" spans="4:4" s="55" customFormat="1">
      <c r="D253" s="56"/>
    </row>
    <row r="254" spans="4:4" s="55" customFormat="1">
      <c r="D254" s="56"/>
    </row>
    <row r="255" spans="4:4" s="55" customFormat="1">
      <c r="D255" s="56"/>
    </row>
    <row r="256" spans="4:4" s="55" customFormat="1">
      <c r="D256" s="56"/>
    </row>
    <row r="257" spans="4:4" s="55" customFormat="1">
      <c r="D257" s="56"/>
    </row>
    <row r="258" spans="4:4" s="55" customFormat="1">
      <c r="D258" s="56"/>
    </row>
    <row r="259" spans="4:4" s="55" customFormat="1">
      <c r="D259" s="56"/>
    </row>
    <row r="260" spans="4:4" s="55" customFormat="1">
      <c r="D260" s="56"/>
    </row>
    <row r="261" spans="4:4" s="55" customFormat="1">
      <c r="D261" s="56"/>
    </row>
    <row r="262" spans="4:4" s="55" customFormat="1">
      <c r="D262" s="56"/>
    </row>
    <row r="263" spans="4:4" s="55" customFormat="1">
      <c r="D263" s="56"/>
    </row>
    <row r="264" spans="4:4" s="55" customFormat="1">
      <c r="D264" s="56"/>
    </row>
    <row r="265" spans="4:4" s="55" customFormat="1">
      <c r="D265" s="56"/>
    </row>
    <row r="266" spans="4:4" s="55" customFormat="1">
      <c r="D266" s="56"/>
    </row>
    <row r="267" spans="4:4" s="55" customFormat="1">
      <c r="D267" s="56"/>
    </row>
    <row r="268" spans="4:4" s="55" customFormat="1">
      <c r="D268" s="56"/>
    </row>
    <row r="269" spans="4:4" s="55" customFormat="1">
      <c r="D269" s="56"/>
    </row>
    <row r="270" spans="4:4" s="55" customFormat="1">
      <c r="D270" s="56"/>
    </row>
    <row r="271" spans="4:4" s="55" customFormat="1">
      <c r="D271" s="56"/>
    </row>
    <row r="272" spans="4:4" s="55" customFormat="1">
      <c r="D272" s="56"/>
    </row>
    <row r="273" spans="4:4" s="55" customFormat="1">
      <c r="D273" s="56"/>
    </row>
    <row r="274" spans="4:4" s="55" customFormat="1">
      <c r="D274" s="56"/>
    </row>
    <row r="275" spans="4:4" s="55" customFormat="1">
      <c r="D275" s="56"/>
    </row>
    <row r="276" spans="4:4" s="55" customFormat="1">
      <c r="D276" s="56"/>
    </row>
    <row r="277" spans="4:4" s="55" customFormat="1">
      <c r="D277" s="56"/>
    </row>
    <row r="278" spans="4:4" s="55" customFormat="1">
      <c r="D278" s="56"/>
    </row>
    <row r="279" spans="4:4" s="55" customFormat="1">
      <c r="D279" s="56"/>
    </row>
    <row r="280" spans="4:4" s="55" customFormat="1">
      <c r="D280" s="56"/>
    </row>
    <row r="281" spans="4:4" s="55" customFormat="1">
      <c r="D281" s="56"/>
    </row>
    <row r="282" spans="4:4" s="55" customFormat="1">
      <c r="D282" s="56"/>
    </row>
    <row r="283" spans="4:4" s="55" customFormat="1">
      <c r="D283" s="56"/>
    </row>
    <row r="284" spans="4:4" s="55" customFormat="1">
      <c r="D284" s="56"/>
    </row>
    <row r="285" spans="4:4" s="55" customFormat="1">
      <c r="D285" s="56"/>
    </row>
    <row r="286" spans="4:4" s="55" customFormat="1">
      <c r="D286" s="56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F31" sqref="F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2" t="s">
        <v>13</v>
      </c>
      <c r="B1" s="152"/>
      <c r="C1" s="152"/>
      <c r="D1" s="152"/>
      <c r="E1" s="152"/>
      <c r="F1" s="152"/>
      <c r="G1" s="152"/>
      <c r="H1" s="152"/>
    </row>
    <row r="2" spans="1:10">
      <c r="A2" s="152" t="s">
        <v>9</v>
      </c>
      <c r="B2" s="152"/>
      <c r="C2" s="152"/>
      <c r="D2" s="152"/>
      <c r="E2" s="152"/>
      <c r="F2" s="152"/>
      <c r="G2" s="152"/>
      <c r="H2" s="152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สำนัก....ทรัพยากรมนุษย์........................................................................................................................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ผู้ให้ข้อมูล.................................................................................................................................................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249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topLeftCell="A10" workbookViewId="0">
      <selection activeCell="F31" sqref="F31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8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4" customWidth="1"/>
    <col min="10" max="10" width="4.75" style="54" customWidth="1"/>
    <col min="11" max="16384" width="9.125" style="1"/>
  </cols>
  <sheetData>
    <row r="1" spans="1:10" s="2" customFormat="1" ht="18.75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2" customFormat="1" ht="18.75">
      <c r="B2" s="55"/>
      <c r="C2" s="56"/>
      <c r="D2" s="56"/>
      <c r="E2" s="56"/>
      <c r="F2" s="56"/>
      <c r="G2" s="56"/>
    </row>
    <row r="3" spans="1:10" s="49" customFormat="1" ht="18.75">
      <c r="A3" s="49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C3" s="54"/>
      <c r="D3" s="54"/>
      <c r="E3" s="54"/>
      <c r="F3" s="54"/>
      <c r="G3" s="54"/>
    </row>
    <row r="4" spans="1:10" s="49" customFormat="1" ht="18.75">
      <c r="A4" s="49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4"/>
      <c r="D4" s="54"/>
      <c r="E4" s="54"/>
      <c r="F4" s="54"/>
      <c r="G4" s="54"/>
      <c r="J4" s="98"/>
    </row>
    <row r="5" spans="1:10" s="49" customFormat="1" ht="18.75">
      <c r="A5" s="49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C5" s="54"/>
      <c r="D5" s="54"/>
      <c r="E5" s="54"/>
      <c r="F5" s="54"/>
      <c r="G5" s="54"/>
      <c r="J5" s="99"/>
    </row>
    <row r="6" spans="1:10" s="49" customFormat="1" ht="18.75">
      <c r="C6" s="54"/>
      <c r="D6" s="54"/>
      <c r="E6" s="54"/>
      <c r="F6" s="54"/>
      <c r="G6" s="54"/>
      <c r="J6" s="99"/>
    </row>
    <row r="7" spans="1:10" s="2" customFormat="1" ht="18.75">
      <c r="A7" s="2" t="str">
        <f>'งานบท.มี 7 งาน'!A20</f>
        <v>7. ควบคุม ดูแล กำกับการอำนวยความสะดวกและความสะอาดของสำนัก</v>
      </c>
      <c r="B7" s="55"/>
      <c r="C7" s="56"/>
      <c r="D7" s="56"/>
      <c r="E7" s="56"/>
      <c r="F7" s="56"/>
      <c r="G7" s="56"/>
    </row>
    <row r="8" spans="1:10" s="55" customFormat="1" ht="7.5" customHeight="1">
      <c r="C8" s="56"/>
      <c r="D8" s="56"/>
      <c r="E8" s="56"/>
      <c r="F8" s="56"/>
      <c r="G8" s="56"/>
    </row>
    <row r="9" spans="1:10" s="55" customFormat="1" ht="18.75">
      <c r="A9" s="154" t="s">
        <v>8</v>
      </c>
      <c r="B9" s="154" t="s">
        <v>6</v>
      </c>
      <c r="C9" s="157" t="s">
        <v>11</v>
      </c>
      <c r="D9" s="100">
        <v>1</v>
      </c>
      <c r="E9" s="94">
        <v>2</v>
      </c>
      <c r="F9" s="94">
        <v>3</v>
      </c>
      <c r="G9" s="96">
        <v>4</v>
      </c>
      <c r="H9" s="158">
        <v>5</v>
      </c>
      <c r="I9" s="158"/>
      <c r="J9" s="158"/>
    </row>
    <row r="10" spans="1:10" s="55" customFormat="1" ht="18.75">
      <c r="A10" s="155"/>
      <c r="B10" s="155"/>
      <c r="C10" s="155"/>
      <c r="D10" s="95" t="s">
        <v>18</v>
      </c>
      <c r="E10" s="95" t="s">
        <v>0</v>
      </c>
      <c r="F10" s="95" t="s">
        <v>7</v>
      </c>
      <c r="G10" s="101" t="s">
        <v>23</v>
      </c>
      <c r="H10" s="159" t="s">
        <v>241</v>
      </c>
      <c r="I10" s="159"/>
      <c r="J10" s="159"/>
    </row>
    <row r="11" spans="1:10" s="55" customFormat="1" ht="18.75">
      <c r="A11" s="155"/>
      <c r="B11" s="155"/>
      <c r="C11" s="155"/>
      <c r="D11" s="95" t="s">
        <v>7</v>
      </c>
      <c r="E11" s="95" t="s">
        <v>21</v>
      </c>
      <c r="F11" s="95" t="s">
        <v>22</v>
      </c>
      <c r="G11" s="101" t="s">
        <v>24</v>
      </c>
      <c r="H11" s="159" t="s">
        <v>242</v>
      </c>
      <c r="I11" s="159"/>
      <c r="J11" s="159"/>
    </row>
    <row r="12" spans="1:10" s="55" customFormat="1" ht="18.75">
      <c r="A12" s="155"/>
      <c r="B12" s="155"/>
      <c r="C12" s="155"/>
      <c r="D12" s="95" t="s">
        <v>19</v>
      </c>
      <c r="E12" s="95"/>
      <c r="F12" s="95" t="s">
        <v>21</v>
      </c>
      <c r="G12" s="101" t="s">
        <v>25</v>
      </c>
      <c r="H12" s="154" t="s">
        <v>243</v>
      </c>
      <c r="I12" s="154" t="s">
        <v>244</v>
      </c>
      <c r="J12" s="94" t="s">
        <v>245</v>
      </c>
    </row>
    <row r="13" spans="1:10" s="55" customFormat="1" ht="18.75">
      <c r="A13" s="156"/>
      <c r="B13" s="156"/>
      <c r="C13" s="156"/>
      <c r="D13" s="57" t="s">
        <v>20</v>
      </c>
      <c r="E13" s="57"/>
      <c r="F13" s="57" t="s">
        <v>17</v>
      </c>
      <c r="G13" s="97" t="s">
        <v>26</v>
      </c>
      <c r="H13" s="156"/>
      <c r="I13" s="156"/>
      <c r="J13" s="57" t="s">
        <v>246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230</v>
      </c>
      <c r="F14" s="64">
        <f>20*E14</f>
        <v>4600</v>
      </c>
      <c r="G14" s="65">
        <f>F14/89700</f>
        <v>5.128205128205128E-2</v>
      </c>
      <c r="H14" s="58">
        <f>G14</f>
        <v>5.128205128205128E-2</v>
      </c>
      <c r="I14" s="43"/>
      <c r="J14" s="43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3"/>
      <c r="I15" s="58"/>
      <c r="J15" s="43"/>
    </row>
    <row r="16" spans="1:10" s="21" customFormat="1">
      <c r="A16" s="23"/>
      <c r="B16" s="52" t="s">
        <v>236</v>
      </c>
      <c r="C16" s="23"/>
      <c r="D16" s="23"/>
      <c r="E16" s="23"/>
      <c r="F16" s="23"/>
      <c r="G16" s="23"/>
      <c r="H16" s="59"/>
      <c r="I16" s="161">
        <v>1</v>
      </c>
      <c r="J16" s="43"/>
    </row>
    <row r="17" spans="1:10" s="21" customFormat="1">
      <c r="A17" s="23"/>
      <c r="B17" s="52" t="s">
        <v>237</v>
      </c>
      <c r="C17" s="23"/>
      <c r="D17" s="23"/>
      <c r="E17" s="23"/>
      <c r="F17" s="23"/>
      <c r="G17" s="23"/>
      <c r="H17" s="59"/>
      <c r="I17" s="161"/>
      <c r="J17" s="43"/>
    </row>
    <row r="18" spans="1:10" s="21" customFormat="1">
      <c r="A18" s="23"/>
      <c r="B18" s="52" t="s">
        <v>238</v>
      </c>
      <c r="C18" s="23"/>
      <c r="D18" s="23"/>
      <c r="E18" s="23"/>
      <c r="F18" s="23"/>
      <c r="G18" s="23"/>
      <c r="H18" s="59"/>
      <c r="I18" s="161"/>
      <c r="J18" s="43"/>
    </row>
    <row r="19" spans="1:10" s="21" customFormat="1">
      <c r="A19" s="23"/>
      <c r="B19" s="53" t="s">
        <v>239</v>
      </c>
      <c r="C19" s="23"/>
      <c r="D19" s="23"/>
      <c r="E19" s="23"/>
      <c r="F19" s="23"/>
      <c r="G19" s="23"/>
      <c r="H19" s="59"/>
      <c r="I19" s="161"/>
      <c r="J19" s="43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230</v>
      </c>
      <c r="F20" s="64">
        <f>20*E20</f>
        <v>4600</v>
      </c>
      <c r="G20" s="65">
        <f>F20/89700</f>
        <v>5.128205128205128E-2</v>
      </c>
      <c r="H20" s="107">
        <f>G20</f>
        <v>5.128205128205128E-2</v>
      </c>
      <c r="I20" s="161"/>
      <c r="J20" s="43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59"/>
      <c r="I21" s="161"/>
      <c r="J21" s="43"/>
    </row>
    <row r="22" spans="1:10" s="21" customFormat="1">
      <c r="A22" s="23"/>
      <c r="B22" s="52" t="s">
        <v>240</v>
      </c>
      <c r="C22" s="23"/>
      <c r="D22" s="23"/>
      <c r="E22" s="23"/>
      <c r="F22" s="23"/>
      <c r="G22" s="23"/>
      <c r="H22" s="60"/>
      <c r="I22" s="161"/>
      <c r="J22" s="61"/>
    </row>
    <row r="23" spans="1:10" s="21" customFormat="1">
      <c r="A23" s="47"/>
      <c r="B23" s="53"/>
      <c r="C23" s="23"/>
      <c r="D23" s="23"/>
      <c r="E23" s="23"/>
      <c r="F23" s="23"/>
      <c r="G23" s="39"/>
      <c r="H23" s="59"/>
      <c r="I23" s="43"/>
      <c r="J23" s="43"/>
    </row>
    <row r="24" spans="1:10" s="21" customFormat="1">
      <c r="A24" s="46"/>
      <c r="B24" s="26"/>
      <c r="C24" s="25"/>
      <c r="D24" s="23"/>
      <c r="E24" s="25"/>
      <c r="F24" s="25"/>
      <c r="G24" s="25"/>
      <c r="H24" s="59"/>
      <c r="I24" s="43"/>
      <c r="J24" s="43"/>
    </row>
    <row r="25" spans="1:10" s="21" customFormat="1">
      <c r="A25" s="46"/>
      <c r="B25" s="26"/>
      <c r="C25" s="25"/>
      <c r="D25" s="23"/>
      <c r="E25" s="25"/>
      <c r="F25" s="25"/>
      <c r="G25" s="25"/>
      <c r="H25" s="59"/>
      <c r="I25" s="43"/>
      <c r="J25" s="43"/>
    </row>
    <row r="26" spans="1:10" s="21" customFormat="1">
      <c r="A26" s="46"/>
      <c r="B26" s="26"/>
      <c r="C26" s="25"/>
      <c r="D26" s="23"/>
      <c r="E26" s="25"/>
      <c r="F26" s="25"/>
      <c r="G26" s="25"/>
      <c r="H26" s="59"/>
      <c r="I26" s="43"/>
      <c r="J26" s="43"/>
    </row>
    <row r="27" spans="1:10" s="21" customFormat="1">
      <c r="A27" s="66"/>
      <c r="B27" s="69" t="s">
        <v>247</v>
      </c>
      <c r="C27" s="67"/>
      <c r="D27" s="68"/>
      <c r="E27" s="67"/>
      <c r="F27" s="70">
        <f>SUM(F14:F26)</f>
        <v>9200</v>
      </c>
      <c r="G27" s="79">
        <f>SUM(G14:G26)</f>
        <v>0.10256410256410256</v>
      </c>
      <c r="H27" s="114">
        <f>G27</f>
        <v>0.10256410256410256</v>
      </c>
      <c r="I27" s="63">
        <v>1</v>
      </c>
      <c r="J27" s="63"/>
    </row>
    <row r="28" spans="1:10" s="21" customFormat="1">
      <c r="D28" s="37"/>
      <c r="H28" s="55"/>
      <c r="I28" s="56"/>
      <c r="J28" s="56"/>
    </row>
    <row r="29" spans="1:10" s="21" customFormat="1">
      <c r="D29" s="37"/>
      <c r="H29" s="55"/>
      <c r="I29" s="56"/>
      <c r="J29" s="56"/>
    </row>
    <row r="30" spans="1:10" s="21" customFormat="1">
      <c r="D30" s="37"/>
      <c r="H30" s="55"/>
      <c r="I30" s="56"/>
      <c r="J30" s="56"/>
    </row>
    <row r="31" spans="1:10" s="21" customFormat="1">
      <c r="D31" s="37"/>
      <c r="H31" s="55"/>
      <c r="I31" s="56"/>
      <c r="J31" s="56"/>
    </row>
    <row r="32" spans="1:10" s="21" customFormat="1">
      <c r="D32" s="37"/>
      <c r="H32" s="55"/>
      <c r="I32" s="56"/>
      <c r="J32" s="56"/>
    </row>
    <row r="33" spans="4:10" s="21" customFormat="1">
      <c r="D33" s="37"/>
      <c r="H33" s="55"/>
      <c r="I33" s="56"/>
      <c r="J33" s="56"/>
    </row>
    <row r="34" spans="4:10" s="21" customFormat="1">
      <c r="D34" s="37"/>
      <c r="H34" s="55"/>
      <c r="I34" s="56"/>
      <c r="J34" s="56"/>
    </row>
    <row r="35" spans="4:10" s="21" customFormat="1">
      <c r="D35" s="37"/>
      <c r="H35" s="55"/>
      <c r="I35" s="56"/>
      <c r="J35" s="160"/>
    </row>
    <row r="36" spans="4:10" s="21" customFormat="1">
      <c r="D36" s="37"/>
      <c r="H36" s="55"/>
      <c r="I36" s="56"/>
      <c r="J36" s="160"/>
    </row>
    <row r="37" spans="4:10" s="21" customFormat="1">
      <c r="D37" s="37"/>
      <c r="H37" s="55"/>
      <c r="I37" s="56"/>
      <c r="J37" s="56"/>
    </row>
    <row r="38" spans="4:10" s="21" customFormat="1">
      <c r="D38" s="37"/>
      <c r="H38" s="55"/>
      <c r="I38" s="56"/>
      <c r="J38" s="56"/>
    </row>
    <row r="39" spans="4:10" s="21" customFormat="1">
      <c r="D39" s="37"/>
      <c r="H39" s="55"/>
      <c r="I39" s="56"/>
      <c r="J39" s="56"/>
    </row>
    <row r="40" spans="4:10" s="21" customFormat="1">
      <c r="D40" s="37"/>
      <c r="H40" s="55"/>
      <c r="I40" s="56"/>
      <c r="J40" s="56"/>
    </row>
    <row r="41" spans="4:10" s="21" customFormat="1">
      <c r="D41" s="37"/>
      <c r="H41" s="55"/>
      <c r="I41" s="56"/>
      <c r="J41" s="56"/>
    </row>
    <row r="42" spans="4:10" s="21" customFormat="1">
      <c r="D42" s="37"/>
      <c r="H42" s="55"/>
      <c r="I42" s="56"/>
      <c r="J42" s="56"/>
    </row>
    <row r="43" spans="4:10" s="21" customFormat="1">
      <c r="D43" s="37"/>
      <c r="H43" s="55"/>
      <c r="I43" s="56"/>
      <c r="J43" s="56"/>
    </row>
    <row r="44" spans="4:10" s="21" customFormat="1">
      <c r="D44" s="37"/>
      <c r="H44" s="55"/>
      <c r="I44" s="56"/>
      <c r="J44" s="56"/>
    </row>
    <row r="45" spans="4:10" s="21" customFormat="1">
      <c r="D45" s="37"/>
      <c r="H45" s="55"/>
      <c r="I45" s="56"/>
      <c r="J45" s="56"/>
    </row>
    <row r="46" spans="4:10" s="21" customFormat="1">
      <c r="D46" s="37"/>
      <c r="H46" s="55"/>
      <c r="I46" s="56"/>
      <c r="J46" s="56"/>
    </row>
    <row r="47" spans="4:10" s="21" customFormat="1">
      <c r="D47" s="37"/>
      <c r="H47" s="55"/>
      <c r="I47" s="56"/>
      <c r="J47" s="56"/>
    </row>
    <row r="48" spans="4:10" s="21" customFormat="1">
      <c r="D48" s="37"/>
      <c r="H48" s="55"/>
      <c r="I48" s="56"/>
      <c r="J48" s="56"/>
    </row>
    <row r="49" spans="4:10" s="21" customFormat="1">
      <c r="D49" s="37"/>
      <c r="H49" s="55"/>
      <c r="I49" s="56"/>
      <c r="J49" s="56"/>
    </row>
    <row r="50" spans="4:10" s="21" customFormat="1">
      <c r="D50" s="37"/>
      <c r="H50" s="55"/>
      <c r="I50" s="56"/>
      <c r="J50" s="56"/>
    </row>
    <row r="51" spans="4:10" s="21" customFormat="1">
      <c r="D51" s="37"/>
      <c r="H51" s="55"/>
      <c r="I51" s="56"/>
      <c r="J51" s="56"/>
    </row>
    <row r="52" spans="4:10" s="21" customFormat="1">
      <c r="D52" s="37"/>
      <c r="H52" s="55"/>
      <c r="I52" s="56"/>
      <c r="J52" s="56"/>
    </row>
    <row r="53" spans="4:10" s="21" customFormat="1">
      <c r="D53" s="37"/>
      <c r="H53" s="55"/>
      <c r="I53" s="56"/>
      <c r="J53" s="56"/>
    </row>
    <row r="54" spans="4:10" s="21" customFormat="1">
      <c r="D54" s="37"/>
      <c r="H54" s="55"/>
      <c r="I54" s="56"/>
      <c r="J54" s="56"/>
    </row>
    <row r="55" spans="4:10" s="21" customFormat="1">
      <c r="D55" s="37"/>
      <c r="H55" s="55"/>
      <c r="I55" s="56"/>
      <c r="J55" s="56"/>
    </row>
    <row r="56" spans="4:10" s="21" customFormat="1">
      <c r="D56" s="37"/>
      <c r="H56" s="55"/>
      <c r="I56" s="56"/>
      <c r="J56" s="56"/>
    </row>
    <row r="57" spans="4:10" s="21" customFormat="1">
      <c r="D57" s="37"/>
      <c r="H57" s="55"/>
      <c r="I57" s="56"/>
      <c r="J57" s="56"/>
    </row>
    <row r="58" spans="4:10" s="21" customFormat="1">
      <c r="D58" s="37"/>
      <c r="H58" s="55"/>
      <c r="I58" s="56"/>
      <c r="J58" s="56"/>
    </row>
    <row r="59" spans="4:10" s="21" customFormat="1">
      <c r="D59" s="37"/>
      <c r="H59" s="55"/>
      <c r="I59" s="56"/>
      <c r="J59" s="56"/>
    </row>
    <row r="60" spans="4:10" s="21" customFormat="1">
      <c r="D60" s="37"/>
      <c r="H60" s="55"/>
      <c r="I60" s="56"/>
      <c r="J60" s="56"/>
    </row>
    <row r="61" spans="4:10" s="21" customFormat="1">
      <c r="D61" s="37"/>
      <c r="H61" s="55"/>
      <c r="I61" s="56"/>
      <c r="J61" s="56"/>
    </row>
    <row r="62" spans="4:10" s="21" customFormat="1">
      <c r="D62" s="37"/>
      <c r="H62" s="55"/>
      <c r="I62" s="56"/>
      <c r="J62" s="56"/>
    </row>
    <row r="63" spans="4:10" s="21" customFormat="1">
      <c r="D63" s="37"/>
      <c r="H63" s="55"/>
      <c r="I63" s="56"/>
      <c r="J63" s="56"/>
    </row>
    <row r="64" spans="4:10" s="21" customFormat="1">
      <c r="D64" s="37"/>
      <c r="H64" s="55"/>
      <c r="I64" s="56"/>
      <c r="J64" s="56"/>
    </row>
    <row r="65" spans="4:10" s="21" customFormat="1">
      <c r="D65" s="37"/>
      <c r="H65" s="55"/>
      <c r="I65" s="56"/>
      <c r="J65" s="56"/>
    </row>
    <row r="66" spans="4:10" s="21" customFormat="1">
      <c r="D66" s="37"/>
      <c r="H66" s="55"/>
      <c r="I66" s="56"/>
      <c r="J66" s="56"/>
    </row>
    <row r="67" spans="4:10" s="21" customFormat="1">
      <c r="D67" s="37"/>
      <c r="H67" s="55"/>
      <c r="I67" s="56"/>
      <c r="J67" s="56"/>
    </row>
    <row r="68" spans="4:10" s="21" customFormat="1">
      <c r="D68" s="37"/>
      <c r="H68" s="55"/>
      <c r="I68" s="56"/>
      <c r="J68" s="56"/>
    </row>
    <row r="69" spans="4:10" s="21" customFormat="1">
      <c r="D69" s="37"/>
      <c r="H69" s="55"/>
      <c r="I69" s="56"/>
      <c r="J69" s="56"/>
    </row>
    <row r="70" spans="4:10" s="21" customFormat="1">
      <c r="D70" s="37"/>
      <c r="H70" s="55"/>
      <c r="I70" s="56"/>
      <c r="J70" s="56"/>
    </row>
    <row r="71" spans="4:10" s="21" customFormat="1">
      <c r="D71" s="37"/>
      <c r="H71" s="55"/>
      <c r="I71" s="56"/>
      <c r="J71" s="56"/>
    </row>
    <row r="72" spans="4:10" s="21" customFormat="1">
      <c r="D72" s="37"/>
      <c r="H72" s="55"/>
      <c r="I72" s="56"/>
      <c r="J72" s="56"/>
    </row>
    <row r="73" spans="4:10" s="21" customFormat="1">
      <c r="D73" s="37"/>
      <c r="H73" s="55"/>
      <c r="I73" s="56"/>
      <c r="J73" s="56"/>
    </row>
    <row r="74" spans="4:10" s="21" customFormat="1">
      <c r="D74" s="37"/>
      <c r="H74" s="55"/>
      <c r="I74" s="56"/>
      <c r="J74" s="56"/>
    </row>
    <row r="75" spans="4:10" s="21" customFormat="1">
      <c r="D75" s="37"/>
      <c r="H75" s="55"/>
      <c r="I75" s="56"/>
      <c r="J75" s="56"/>
    </row>
    <row r="76" spans="4:10" s="21" customFormat="1">
      <c r="D76" s="37"/>
      <c r="H76" s="55"/>
      <c r="I76" s="56"/>
      <c r="J76" s="56"/>
    </row>
    <row r="77" spans="4:10" s="21" customFormat="1">
      <c r="D77" s="37"/>
      <c r="H77" s="55"/>
      <c r="I77" s="56"/>
      <c r="J77" s="56"/>
    </row>
    <row r="78" spans="4:10" s="21" customFormat="1">
      <c r="D78" s="37"/>
      <c r="H78" s="55"/>
      <c r="I78" s="56"/>
      <c r="J78" s="56"/>
    </row>
    <row r="79" spans="4:10" s="21" customFormat="1">
      <c r="D79" s="37"/>
      <c r="H79" s="55"/>
      <c r="I79" s="56"/>
      <c r="J79" s="56"/>
    </row>
    <row r="80" spans="4:10" s="21" customFormat="1">
      <c r="D80" s="37"/>
      <c r="H80" s="55"/>
      <c r="I80" s="56"/>
      <c r="J80" s="56"/>
    </row>
    <row r="81" spans="4:10" s="21" customFormat="1">
      <c r="D81" s="37"/>
      <c r="H81" s="55"/>
      <c r="I81" s="56"/>
      <c r="J81" s="56"/>
    </row>
    <row r="82" spans="4:10" s="21" customFormat="1">
      <c r="D82" s="37"/>
      <c r="H82" s="55"/>
      <c r="I82" s="56"/>
      <c r="J82" s="56"/>
    </row>
    <row r="83" spans="4:10" s="21" customFormat="1">
      <c r="D83" s="37"/>
      <c r="H83" s="55"/>
      <c r="I83" s="56"/>
      <c r="J83" s="56"/>
    </row>
    <row r="84" spans="4:10" s="21" customFormat="1">
      <c r="D84" s="37"/>
      <c r="H84" s="55"/>
      <c r="I84" s="56"/>
      <c r="J84" s="56"/>
    </row>
    <row r="85" spans="4:10" s="21" customFormat="1">
      <c r="D85" s="37"/>
      <c r="H85" s="55"/>
      <c r="I85" s="56"/>
      <c r="J85" s="56"/>
    </row>
    <row r="86" spans="4:10" s="21" customFormat="1">
      <c r="D86" s="37"/>
      <c r="H86" s="55"/>
      <c r="I86" s="56"/>
      <c r="J86" s="56"/>
    </row>
    <row r="87" spans="4:10" s="21" customFormat="1">
      <c r="D87" s="37"/>
      <c r="H87" s="55"/>
      <c r="I87" s="56"/>
      <c r="J87" s="56"/>
    </row>
    <row r="88" spans="4:10" s="21" customFormat="1">
      <c r="D88" s="37"/>
      <c r="H88" s="55"/>
      <c r="I88" s="56"/>
      <c r="J88" s="56"/>
    </row>
    <row r="89" spans="4:10" s="21" customFormat="1">
      <c r="D89" s="37"/>
      <c r="H89" s="55"/>
      <c r="I89" s="56"/>
      <c r="J89" s="56"/>
    </row>
    <row r="90" spans="4:10" s="21" customFormat="1">
      <c r="D90" s="37"/>
      <c r="H90" s="55"/>
      <c r="I90" s="56"/>
      <c r="J90" s="56"/>
    </row>
    <row r="91" spans="4:10" s="21" customFormat="1">
      <c r="D91" s="37"/>
      <c r="H91" s="55"/>
      <c r="I91" s="56"/>
      <c r="J91" s="56"/>
    </row>
    <row r="92" spans="4:10" s="21" customFormat="1">
      <c r="D92" s="37"/>
      <c r="H92" s="55"/>
      <c r="I92" s="56"/>
      <c r="J92" s="56"/>
    </row>
    <row r="93" spans="4:10" s="21" customFormat="1">
      <c r="D93" s="37"/>
      <c r="H93" s="55"/>
      <c r="I93" s="56"/>
      <c r="J93" s="56"/>
    </row>
    <row r="94" spans="4:10" s="21" customFormat="1">
      <c r="D94" s="37"/>
      <c r="H94" s="55"/>
      <c r="I94" s="56"/>
      <c r="J94" s="56"/>
    </row>
    <row r="95" spans="4:10" s="21" customFormat="1">
      <c r="D95" s="37"/>
      <c r="H95" s="55"/>
      <c r="I95" s="56"/>
      <c r="J95" s="56"/>
    </row>
    <row r="96" spans="4:10" s="21" customFormat="1">
      <c r="D96" s="37"/>
      <c r="H96" s="55"/>
      <c r="I96" s="56"/>
      <c r="J96" s="56"/>
    </row>
    <row r="97" spans="4:10" s="21" customFormat="1">
      <c r="D97" s="37"/>
      <c r="H97" s="55"/>
      <c r="I97" s="56"/>
      <c r="J97" s="56"/>
    </row>
    <row r="98" spans="4:10" s="21" customFormat="1">
      <c r="D98" s="37"/>
      <c r="H98" s="55"/>
      <c r="I98" s="56"/>
      <c r="J98" s="56"/>
    </row>
    <row r="99" spans="4:10" s="21" customFormat="1">
      <c r="D99" s="37"/>
      <c r="H99" s="55"/>
      <c r="I99" s="56"/>
      <c r="J99" s="56"/>
    </row>
    <row r="100" spans="4:10" s="21" customFormat="1">
      <c r="D100" s="37"/>
      <c r="H100" s="55"/>
      <c r="I100" s="56"/>
      <c r="J100" s="56"/>
    </row>
    <row r="101" spans="4:10" s="21" customFormat="1">
      <c r="D101" s="37"/>
      <c r="H101" s="55"/>
      <c r="I101" s="56"/>
      <c r="J101" s="56"/>
    </row>
    <row r="102" spans="4:10" s="21" customFormat="1">
      <c r="D102" s="37"/>
      <c r="H102" s="55"/>
      <c r="I102" s="56"/>
      <c r="J102" s="56"/>
    </row>
    <row r="103" spans="4:10" s="21" customFormat="1">
      <c r="D103" s="37"/>
      <c r="H103" s="55"/>
      <c r="I103" s="56"/>
      <c r="J103" s="56"/>
    </row>
    <row r="104" spans="4:10" s="21" customFormat="1">
      <c r="D104" s="37"/>
      <c r="H104" s="55"/>
      <c r="I104" s="56"/>
      <c r="J104" s="56"/>
    </row>
    <row r="105" spans="4:10" s="21" customFormat="1">
      <c r="D105" s="37"/>
      <c r="H105" s="55"/>
      <c r="I105" s="56"/>
      <c r="J105" s="56"/>
    </row>
    <row r="106" spans="4:10" s="21" customFormat="1">
      <c r="D106" s="37"/>
      <c r="H106" s="55"/>
      <c r="I106" s="56"/>
      <c r="J106" s="56"/>
    </row>
    <row r="107" spans="4:10" s="21" customFormat="1">
      <c r="D107" s="37"/>
      <c r="H107" s="55"/>
      <c r="I107" s="56"/>
      <c r="J107" s="56"/>
    </row>
    <row r="108" spans="4:10" s="21" customFormat="1">
      <c r="D108" s="37"/>
      <c r="H108" s="55"/>
      <c r="I108" s="56"/>
      <c r="J108" s="56"/>
    </row>
    <row r="109" spans="4:10" s="21" customFormat="1">
      <c r="D109" s="37"/>
      <c r="H109" s="55"/>
      <c r="I109" s="56"/>
      <c r="J109" s="56"/>
    </row>
    <row r="110" spans="4:10" s="21" customFormat="1">
      <c r="D110" s="37"/>
      <c r="H110" s="55"/>
      <c r="I110" s="56"/>
      <c r="J110" s="56"/>
    </row>
    <row r="111" spans="4:10" s="21" customFormat="1">
      <c r="D111" s="37"/>
      <c r="H111" s="55"/>
      <c r="I111" s="56"/>
      <c r="J111" s="56"/>
    </row>
    <row r="112" spans="4:10" s="21" customFormat="1">
      <c r="D112" s="37"/>
      <c r="H112" s="55"/>
      <c r="I112" s="56"/>
      <c r="J112" s="56"/>
    </row>
    <row r="113" spans="4:10" s="21" customFormat="1">
      <c r="D113" s="37"/>
      <c r="H113" s="55"/>
      <c r="I113" s="56"/>
      <c r="J113" s="56"/>
    </row>
    <row r="114" spans="4:10" s="21" customFormat="1">
      <c r="D114" s="37"/>
      <c r="H114" s="55"/>
      <c r="I114" s="56"/>
      <c r="J114" s="56"/>
    </row>
    <row r="115" spans="4:10" s="21" customFormat="1">
      <c r="D115" s="37"/>
      <c r="H115" s="55"/>
      <c r="I115" s="56"/>
      <c r="J115" s="56"/>
    </row>
    <row r="116" spans="4:10" s="21" customFormat="1">
      <c r="D116" s="37"/>
      <c r="H116" s="55"/>
      <c r="I116" s="56"/>
      <c r="J116" s="56"/>
    </row>
    <row r="117" spans="4:10" s="21" customFormat="1">
      <c r="D117" s="37"/>
      <c r="H117" s="55"/>
      <c r="I117" s="56"/>
      <c r="J117" s="56"/>
    </row>
    <row r="118" spans="4:10" s="21" customFormat="1">
      <c r="D118" s="37"/>
      <c r="H118" s="55"/>
      <c r="I118" s="56"/>
      <c r="J118" s="56"/>
    </row>
    <row r="119" spans="4:10" s="21" customFormat="1">
      <c r="D119" s="37"/>
      <c r="H119" s="55"/>
      <c r="I119" s="56"/>
      <c r="J119" s="56"/>
    </row>
    <row r="120" spans="4:10" s="21" customFormat="1">
      <c r="D120" s="37"/>
      <c r="H120" s="55"/>
      <c r="I120" s="56"/>
      <c r="J120" s="56"/>
    </row>
    <row r="121" spans="4:10" s="21" customFormat="1">
      <c r="D121" s="37"/>
      <c r="H121" s="55"/>
      <c r="I121" s="56"/>
      <c r="J121" s="56"/>
    </row>
    <row r="122" spans="4:10" s="21" customFormat="1">
      <c r="D122" s="37"/>
      <c r="H122" s="55"/>
      <c r="I122" s="56"/>
      <c r="J122" s="56"/>
    </row>
    <row r="123" spans="4:10" s="21" customFormat="1">
      <c r="D123" s="37"/>
      <c r="H123" s="55"/>
      <c r="I123" s="56"/>
      <c r="J123" s="56"/>
    </row>
    <row r="124" spans="4:10" s="21" customFormat="1">
      <c r="D124" s="37"/>
      <c r="H124" s="55"/>
      <c r="I124" s="56"/>
      <c r="J124" s="56"/>
    </row>
    <row r="125" spans="4:10" s="21" customFormat="1">
      <c r="D125" s="37"/>
      <c r="H125" s="55"/>
      <c r="I125" s="56"/>
      <c r="J125" s="56"/>
    </row>
    <row r="126" spans="4:10" s="21" customFormat="1">
      <c r="D126" s="37"/>
      <c r="H126" s="55"/>
      <c r="I126" s="56"/>
      <c r="J126" s="56"/>
    </row>
    <row r="127" spans="4:10" s="21" customFormat="1">
      <c r="D127" s="37"/>
      <c r="H127" s="55"/>
      <c r="I127" s="56"/>
      <c r="J127" s="56"/>
    </row>
    <row r="128" spans="4:10" s="21" customFormat="1">
      <c r="D128" s="37"/>
      <c r="H128" s="55"/>
      <c r="I128" s="56"/>
      <c r="J128" s="56"/>
    </row>
    <row r="129" spans="4:10" s="21" customFormat="1">
      <c r="D129" s="37"/>
      <c r="H129" s="55"/>
      <c r="I129" s="56"/>
      <c r="J129" s="56"/>
    </row>
    <row r="130" spans="4:10" s="21" customFormat="1">
      <c r="D130" s="37"/>
      <c r="H130" s="55"/>
      <c r="I130" s="56"/>
      <c r="J130" s="56"/>
    </row>
    <row r="131" spans="4:10" s="21" customFormat="1">
      <c r="D131" s="37"/>
      <c r="H131" s="55"/>
      <c r="I131" s="56"/>
      <c r="J131" s="56"/>
    </row>
    <row r="132" spans="4:10" s="21" customFormat="1">
      <c r="D132" s="37"/>
      <c r="H132" s="55"/>
      <c r="I132" s="56"/>
      <c r="J132" s="56"/>
    </row>
    <row r="133" spans="4:10" s="21" customFormat="1">
      <c r="D133" s="37"/>
      <c r="H133" s="55"/>
      <c r="I133" s="56"/>
      <c r="J133" s="56"/>
    </row>
    <row r="134" spans="4:10" s="21" customFormat="1">
      <c r="D134" s="37"/>
      <c r="H134" s="55"/>
      <c r="I134" s="56"/>
      <c r="J134" s="56"/>
    </row>
    <row r="135" spans="4:10" s="21" customFormat="1">
      <c r="D135" s="37"/>
      <c r="H135" s="55"/>
      <c r="I135" s="56"/>
      <c r="J135" s="56"/>
    </row>
    <row r="136" spans="4:10" s="21" customFormat="1">
      <c r="D136" s="37"/>
      <c r="H136" s="55"/>
      <c r="I136" s="56"/>
      <c r="J136" s="56"/>
    </row>
    <row r="137" spans="4:10" s="21" customFormat="1">
      <c r="D137" s="37"/>
      <c r="H137" s="55"/>
      <c r="I137" s="56"/>
      <c r="J137" s="56"/>
    </row>
    <row r="138" spans="4:10" s="21" customFormat="1">
      <c r="D138" s="37"/>
      <c r="H138" s="55"/>
      <c r="I138" s="56"/>
      <c r="J138" s="56"/>
    </row>
    <row r="139" spans="4:10" s="21" customFormat="1">
      <c r="D139" s="37"/>
      <c r="H139" s="55"/>
      <c r="I139" s="56"/>
      <c r="J139" s="56"/>
    </row>
    <row r="140" spans="4:10" s="21" customFormat="1">
      <c r="D140" s="37"/>
      <c r="H140" s="55"/>
      <c r="I140" s="56"/>
      <c r="J140" s="56"/>
    </row>
    <row r="141" spans="4:10" s="21" customFormat="1">
      <c r="D141" s="37"/>
      <c r="H141" s="55"/>
      <c r="I141" s="56"/>
      <c r="J141" s="56"/>
    </row>
    <row r="142" spans="4:10" s="21" customFormat="1">
      <c r="D142" s="37"/>
      <c r="H142" s="55"/>
      <c r="I142" s="56"/>
      <c r="J142" s="56"/>
    </row>
    <row r="143" spans="4:10" s="21" customFormat="1">
      <c r="D143" s="37"/>
      <c r="H143" s="55"/>
      <c r="I143" s="56"/>
      <c r="J143" s="56"/>
    </row>
    <row r="144" spans="4:10" s="21" customFormat="1">
      <c r="D144" s="37"/>
      <c r="H144" s="55"/>
      <c r="I144" s="56"/>
      <c r="J144" s="56"/>
    </row>
    <row r="145" spans="4:10" s="21" customFormat="1">
      <c r="D145" s="37"/>
      <c r="H145" s="55"/>
      <c r="I145" s="56"/>
      <c r="J145" s="56"/>
    </row>
    <row r="146" spans="4:10" s="21" customFormat="1">
      <c r="D146" s="37"/>
      <c r="H146" s="55"/>
      <c r="I146" s="56"/>
      <c r="J146" s="56"/>
    </row>
    <row r="147" spans="4:10" s="21" customFormat="1">
      <c r="D147" s="37"/>
      <c r="H147" s="55"/>
      <c r="I147" s="56"/>
      <c r="J147" s="56"/>
    </row>
    <row r="148" spans="4:10" s="21" customFormat="1">
      <c r="D148" s="37"/>
      <c r="H148" s="55"/>
      <c r="I148" s="56"/>
      <c r="J148" s="56"/>
    </row>
    <row r="149" spans="4:10" s="21" customFormat="1">
      <c r="D149" s="37"/>
      <c r="H149" s="55"/>
      <c r="I149" s="56"/>
      <c r="J149" s="56"/>
    </row>
    <row r="150" spans="4:10" s="21" customFormat="1">
      <c r="D150" s="37"/>
      <c r="H150" s="55"/>
      <c r="I150" s="56"/>
      <c r="J150" s="56"/>
    </row>
    <row r="151" spans="4:10" s="21" customFormat="1">
      <c r="D151" s="37"/>
      <c r="H151" s="55"/>
      <c r="I151" s="56"/>
      <c r="J151" s="56"/>
    </row>
    <row r="152" spans="4:10" s="21" customFormat="1">
      <c r="D152" s="37"/>
      <c r="H152" s="55"/>
      <c r="I152" s="56"/>
      <c r="J152" s="56"/>
    </row>
    <row r="153" spans="4:10" s="21" customFormat="1">
      <c r="D153" s="37"/>
      <c r="H153" s="55"/>
      <c r="I153" s="56"/>
      <c r="J153" s="56"/>
    </row>
    <row r="154" spans="4:10" s="21" customFormat="1">
      <c r="D154" s="37"/>
      <c r="H154" s="55"/>
      <c r="I154" s="56"/>
      <c r="J154" s="56"/>
    </row>
    <row r="155" spans="4:10" s="21" customFormat="1">
      <c r="D155" s="37"/>
      <c r="H155" s="55"/>
      <c r="I155" s="56"/>
      <c r="J155" s="56"/>
    </row>
    <row r="156" spans="4:10" s="21" customFormat="1">
      <c r="D156" s="37"/>
      <c r="H156" s="55"/>
      <c r="I156" s="56"/>
      <c r="J156" s="56"/>
    </row>
    <row r="157" spans="4:10" s="21" customFormat="1">
      <c r="D157" s="37"/>
      <c r="H157" s="55"/>
      <c r="I157" s="56"/>
      <c r="J157" s="56"/>
    </row>
    <row r="158" spans="4:10" s="21" customFormat="1">
      <c r="D158" s="37"/>
      <c r="H158" s="55"/>
      <c r="I158" s="56"/>
      <c r="J158" s="56"/>
    </row>
    <row r="159" spans="4:10" s="21" customFormat="1">
      <c r="D159" s="37"/>
      <c r="H159" s="55"/>
      <c r="I159" s="56"/>
      <c r="J159" s="56"/>
    </row>
    <row r="160" spans="4:10" s="21" customFormat="1">
      <c r="D160" s="37"/>
      <c r="H160" s="55"/>
      <c r="I160" s="56"/>
      <c r="J160" s="56"/>
    </row>
    <row r="161" spans="4:10" s="21" customFormat="1">
      <c r="D161" s="37"/>
      <c r="H161" s="55"/>
      <c r="I161" s="56"/>
      <c r="J161" s="56"/>
    </row>
    <row r="162" spans="4:10" s="21" customFormat="1">
      <c r="D162" s="37"/>
      <c r="H162" s="55"/>
      <c r="I162" s="56"/>
      <c r="J162" s="56"/>
    </row>
    <row r="163" spans="4:10" s="21" customFormat="1">
      <c r="D163" s="37"/>
      <c r="H163" s="55"/>
      <c r="I163" s="56"/>
      <c r="J163" s="56"/>
    </row>
    <row r="164" spans="4:10" s="21" customFormat="1">
      <c r="D164" s="37"/>
      <c r="H164" s="55"/>
      <c r="I164" s="56"/>
      <c r="J164" s="56"/>
    </row>
    <row r="165" spans="4:10" s="21" customFormat="1">
      <c r="D165" s="37"/>
      <c r="H165" s="55"/>
      <c r="I165" s="56"/>
      <c r="J165" s="56"/>
    </row>
    <row r="166" spans="4:10" s="21" customFormat="1">
      <c r="D166" s="37"/>
      <c r="H166" s="55"/>
      <c r="I166" s="56"/>
      <c r="J166" s="56"/>
    </row>
    <row r="167" spans="4:10" s="21" customFormat="1">
      <c r="D167" s="37"/>
      <c r="H167" s="55"/>
      <c r="I167" s="56"/>
      <c r="J167" s="56"/>
    </row>
    <row r="168" spans="4:10" s="21" customFormat="1">
      <c r="D168" s="37"/>
      <c r="H168" s="55"/>
      <c r="I168" s="56"/>
      <c r="J168" s="56"/>
    </row>
    <row r="169" spans="4:10" s="21" customFormat="1">
      <c r="D169" s="37"/>
      <c r="H169" s="55"/>
      <c r="I169" s="56"/>
      <c r="J169" s="56"/>
    </row>
    <row r="170" spans="4:10" s="21" customFormat="1">
      <c r="D170" s="37"/>
      <c r="H170" s="55"/>
      <c r="I170" s="56"/>
      <c r="J170" s="56"/>
    </row>
    <row r="171" spans="4:10" s="21" customFormat="1">
      <c r="D171" s="37"/>
      <c r="H171" s="55"/>
      <c r="I171" s="56"/>
      <c r="J171" s="56"/>
    </row>
    <row r="172" spans="4:10" s="21" customFormat="1">
      <c r="D172" s="37"/>
      <c r="H172" s="55"/>
      <c r="I172" s="56"/>
      <c r="J172" s="56"/>
    </row>
    <row r="173" spans="4:10" s="21" customFormat="1">
      <c r="D173" s="37"/>
      <c r="H173" s="55"/>
      <c r="I173" s="56"/>
      <c r="J173" s="56"/>
    </row>
    <row r="174" spans="4:10" s="21" customFormat="1">
      <c r="D174" s="37"/>
      <c r="H174" s="55"/>
      <c r="I174" s="56"/>
      <c r="J174" s="56"/>
    </row>
    <row r="175" spans="4:10" s="21" customFormat="1">
      <c r="D175" s="37"/>
      <c r="H175" s="55"/>
      <c r="I175" s="56"/>
      <c r="J175" s="56"/>
    </row>
    <row r="176" spans="4:10" s="21" customFormat="1">
      <c r="D176" s="37"/>
      <c r="H176" s="55"/>
      <c r="I176" s="56"/>
      <c r="J176" s="56"/>
    </row>
    <row r="177" spans="4:10" s="21" customFormat="1">
      <c r="D177" s="37"/>
      <c r="H177" s="55"/>
      <c r="I177" s="56"/>
      <c r="J177" s="56"/>
    </row>
    <row r="178" spans="4:10" s="21" customFormat="1">
      <c r="D178" s="37"/>
      <c r="H178" s="55"/>
      <c r="I178" s="56"/>
      <c r="J178" s="56"/>
    </row>
    <row r="179" spans="4:10" s="21" customFormat="1">
      <c r="D179" s="37"/>
      <c r="H179" s="55"/>
      <c r="I179" s="56"/>
      <c r="J179" s="56"/>
    </row>
    <row r="180" spans="4:10" s="21" customFormat="1">
      <c r="D180" s="37"/>
      <c r="H180" s="55"/>
      <c r="I180" s="56"/>
      <c r="J180" s="56"/>
    </row>
    <row r="181" spans="4:10" s="21" customFormat="1">
      <c r="D181" s="37"/>
      <c r="H181" s="55"/>
      <c r="I181" s="56"/>
      <c r="J181" s="56"/>
    </row>
    <row r="182" spans="4:10" s="21" customFormat="1">
      <c r="D182" s="37"/>
      <c r="H182" s="55"/>
      <c r="I182" s="56"/>
      <c r="J182" s="56"/>
    </row>
    <row r="183" spans="4:10" s="21" customFormat="1">
      <c r="D183" s="37"/>
      <c r="H183" s="55"/>
      <c r="I183" s="56"/>
      <c r="J183" s="56"/>
    </row>
    <row r="184" spans="4:10" s="21" customFormat="1">
      <c r="D184" s="37"/>
      <c r="H184" s="55"/>
      <c r="I184" s="56"/>
      <c r="J184" s="56"/>
    </row>
    <row r="185" spans="4:10" s="21" customFormat="1">
      <c r="D185" s="37"/>
      <c r="H185" s="55"/>
      <c r="I185" s="56"/>
      <c r="J185" s="56"/>
    </row>
    <row r="186" spans="4:10" s="21" customFormat="1">
      <c r="D186" s="37"/>
      <c r="H186" s="55"/>
      <c r="I186" s="56"/>
      <c r="J186" s="56"/>
    </row>
    <row r="187" spans="4:10" s="21" customFormat="1">
      <c r="D187" s="37"/>
      <c r="H187" s="55"/>
      <c r="I187" s="56"/>
      <c r="J187" s="56"/>
    </row>
    <row r="188" spans="4:10" s="21" customFormat="1">
      <c r="D188" s="37"/>
      <c r="H188" s="55"/>
      <c r="I188" s="56"/>
      <c r="J188" s="56"/>
    </row>
    <row r="189" spans="4:10" s="21" customFormat="1">
      <c r="D189" s="37"/>
      <c r="H189" s="55"/>
      <c r="I189" s="56"/>
      <c r="J189" s="56"/>
    </row>
    <row r="190" spans="4:10" s="21" customFormat="1">
      <c r="D190" s="37"/>
      <c r="H190" s="55"/>
      <c r="I190" s="56"/>
      <c r="J190" s="56"/>
    </row>
    <row r="191" spans="4:10" s="21" customFormat="1">
      <c r="D191" s="37"/>
      <c r="H191" s="55"/>
      <c r="I191" s="56"/>
      <c r="J191" s="56"/>
    </row>
    <row r="192" spans="4:10" s="21" customFormat="1">
      <c r="D192" s="37"/>
      <c r="H192" s="55"/>
      <c r="I192" s="56"/>
      <c r="J192" s="56"/>
    </row>
    <row r="193" spans="4:10" s="21" customFormat="1">
      <c r="D193" s="37"/>
      <c r="H193" s="55"/>
      <c r="I193" s="56"/>
      <c r="J193" s="56"/>
    </row>
    <row r="194" spans="4:10" s="21" customFormat="1">
      <c r="D194" s="37"/>
      <c r="H194" s="55"/>
      <c r="I194" s="56"/>
      <c r="J194" s="56"/>
    </row>
    <row r="195" spans="4:10" s="21" customFormat="1">
      <c r="D195" s="37"/>
      <c r="H195" s="55"/>
      <c r="I195" s="56"/>
      <c r="J195" s="56"/>
    </row>
    <row r="196" spans="4:10" s="21" customFormat="1">
      <c r="D196" s="37"/>
      <c r="H196" s="55"/>
      <c r="I196" s="56"/>
      <c r="J196" s="56"/>
    </row>
    <row r="197" spans="4:10" s="21" customFormat="1">
      <c r="D197" s="37"/>
      <c r="H197" s="55"/>
      <c r="I197" s="56"/>
      <c r="J197" s="56"/>
    </row>
    <row r="198" spans="4:10" s="21" customFormat="1">
      <c r="D198" s="37"/>
      <c r="H198" s="55"/>
      <c r="I198" s="56"/>
      <c r="J198" s="56"/>
    </row>
    <row r="199" spans="4:10" s="21" customFormat="1">
      <c r="D199" s="37"/>
      <c r="H199" s="55"/>
      <c r="I199" s="56"/>
      <c r="J199" s="56"/>
    </row>
    <row r="200" spans="4:10" s="21" customFormat="1">
      <c r="D200" s="37"/>
      <c r="H200" s="55"/>
      <c r="I200" s="56"/>
      <c r="J200" s="56"/>
    </row>
    <row r="201" spans="4:10" s="21" customFormat="1">
      <c r="D201" s="37"/>
      <c r="H201" s="55"/>
      <c r="I201" s="56"/>
      <c r="J201" s="56"/>
    </row>
    <row r="202" spans="4:10" s="21" customFormat="1">
      <c r="D202" s="37"/>
      <c r="H202" s="55"/>
      <c r="I202" s="56"/>
      <c r="J202" s="56"/>
    </row>
    <row r="203" spans="4:10" s="21" customFormat="1">
      <c r="D203" s="37"/>
      <c r="H203" s="55"/>
      <c r="I203" s="56"/>
      <c r="J203" s="56"/>
    </row>
    <row r="204" spans="4:10" s="21" customFormat="1">
      <c r="D204" s="37"/>
      <c r="H204" s="55"/>
      <c r="I204" s="56"/>
      <c r="J204" s="56"/>
    </row>
    <row r="205" spans="4:10" s="21" customFormat="1">
      <c r="D205" s="37"/>
      <c r="H205" s="55"/>
      <c r="I205" s="56"/>
      <c r="J205" s="56"/>
    </row>
    <row r="206" spans="4:10" s="21" customFormat="1">
      <c r="D206" s="37"/>
      <c r="H206" s="55"/>
      <c r="I206" s="56"/>
      <c r="J206" s="56"/>
    </row>
    <row r="207" spans="4:10" s="21" customFormat="1">
      <c r="D207" s="37"/>
      <c r="H207" s="55"/>
      <c r="I207" s="56"/>
      <c r="J207" s="56"/>
    </row>
    <row r="208" spans="4:10" s="21" customFormat="1">
      <c r="D208" s="37"/>
      <c r="H208" s="55"/>
      <c r="I208" s="56"/>
      <c r="J208" s="56"/>
    </row>
    <row r="209" spans="4:10" s="21" customFormat="1">
      <c r="D209" s="37"/>
      <c r="H209" s="55"/>
      <c r="I209" s="56"/>
      <c r="J209" s="56"/>
    </row>
    <row r="210" spans="4:10" s="21" customFormat="1">
      <c r="D210" s="37"/>
      <c r="H210" s="55"/>
      <c r="I210" s="56"/>
      <c r="J210" s="56"/>
    </row>
    <row r="211" spans="4:10" s="21" customFormat="1">
      <c r="D211" s="37"/>
      <c r="H211" s="55"/>
      <c r="I211" s="56"/>
      <c r="J211" s="56"/>
    </row>
    <row r="212" spans="4:10" s="21" customFormat="1">
      <c r="D212" s="37"/>
      <c r="H212" s="55"/>
      <c r="I212" s="56"/>
      <c r="J212" s="56"/>
    </row>
    <row r="213" spans="4:10" s="21" customFormat="1">
      <c r="D213" s="37"/>
      <c r="H213" s="55"/>
      <c r="I213" s="56"/>
      <c r="J213" s="56"/>
    </row>
    <row r="214" spans="4:10" s="21" customFormat="1">
      <c r="D214" s="37"/>
      <c r="H214" s="55"/>
      <c r="I214" s="56"/>
      <c r="J214" s="56"/>
    </row>
    <row r="215" spans="4:10" s="21" customFormat="1">
      <c r="D215" s="37"/>
      <c r="H215" s="55"/>
      <c r="I215" s="56"/>
      <c r="J215" s="56"/>
    </row>
    <row r="216" spans="4:10" s="21" customFormat="1">
      <c r="D216" s="37"/>
      <c r="H216" s="55"/>
      <c r="I216" s="56"/>
      <c r="J216" s="56"/>
    </row>
    <row r="217" spans="4:10" s="21" customFormat="1">
      <c r="D217" s="37"/>
      <c r="H217" s="55"/>
      <c r="I217" s="56"/>
      <c r="J217" s="56"/>
    </row>
    <row r="218" spans="4:10" s="21" customFormat="1">
      <c r="D218" s="37"/>
      <c r="H218" s="55"/>
      <c r="I218" s="56"/>
      <c r="J218" s="56"/>
    </row>
    <row r="219" spans="4:10" s="21" customFormat="1">
      <c r="D219" s="37"/>
      <c r="H219" s="55"/>
      <c r="I219" s="56"/>
      <c r="J219" s="56"/>
    </row>
    <row r="220" spans="4:10" s="21" customFormat="1">
      <c r="D220" s="37"/>
      <c r="H220" s="55"/>
      <c r="I220" s="56"/>
      <c r="J220" s="56"/>
    </row>
    <row r="221" spans="4:10" s="21" customFormat="1">
      <c r="D221" s="37"/>
      <c r="H221" s="55"/>
      <c r="I221" s="56"/>
      <c r="J221" s="56"/>
    </row>
    <row r="222" spans="4:10" s="21" customFormat="1">
      <c r="D222" s="37"/>
      <c r="H222" s="55"/>
      <c r="I222" s="56"/>
      <c r="J222" s="56"/>
    </row>
    <row r="223" spans="4:10" s="21" customFormat="1">
      <c r="D223" s="37"/>
      <c r="H223" s="55"/>
      <c r="I223" s="56"/>
      <c r="J223" s="56"/>
    </row>
    <row r="224" spans="4:10" s="21" customFormat="1">
      <c r="D224" s="37"/>
      <c r="H224" s="55"/>
      <c r="I224" s="56"/>
      <c r="J224" s="56"/>
    </row>
    <row r="225" spans="4:10" s="21" customFormat="1">
      <c r="D225" s="37"/>
      <c r="H225" s="55"/>
      <c r="I225" s="56"/>
      <c r="J225" s="56"/>
    </row>
    <row r="226" spans="4:10" s="21" customFormat="1">
      <c r="D226" s="37"/>
      <c r="H226" s="55"/>
      <c r="I226" s="56"/>
      <c r="J226" s="56"/>
    </row>
    <row r="227" spans="4:10" s="21" customFormat="1">
      <c r="D227" s="37"/>
      <c r="H227" s="55"/>
      <c r="I227" s="56"/>
      <c r="J227" s="56"/>
    </row>
    <row r="228" spans="4:10" s="21" customFormat="1">
      <c r="D228" s="37"/>
      <c r="H228" s="55"/>
      <c r="I228" s="56"/>
      <c r="J228" s="56"/>
    </row>
    <row r="229" spans="4:10" s="21" customFormat="1">
      <c r="D229" s="37"/>
      <c r="H229" s="55"/>
      <c r="I229" s="56"/>
      <c r="J229" s="56"/>
    </row>
    <row r="230" spans="4:10" s="21" customFormat="1">
      <c r="D230" s="37"/>
      <c r="H230" s="55"/>
      <c r="I230" s="56"/>
      <c r="J230" s="56"/>
    </row>
    <row r="231" spans="4:10" s="21" customFormat="1">
      <c r="D231" s="37"/>
      <c r="H231" s="55"/>
      <c r="I231" s="56"/>
      <c r="J231" s="56"/>
    </row>
    <row r="232" spans="4:10" s="21" customFormat="1">
      <c r="D232" s="37"/>
      <c r="H232" s="55"/>
      <c r="I232" s="56"/>
      <c r="J232" s="56"/>
    </row>
    <row r="233" spans="4:10" s="21" customFormat="1">
      <c r="D233" s="37"/>
      <c r="H233" s="55"/>
      <c r="I233" s="56"/>
      <c r="J233" s="56"/>
    </row>
    <row r="234" spans="4:10" s="21" customFormat="1">
      <c r="D234" s="37"/>
      <c r="H234" s="55"/>
      <c r="I234" s="56"/>
      <c r="J234" s="56"/>
    </row>
    <row r="235" spans="4:10" s="21" customFormat="1">
      <c r="D235" s="37"/>
      <c r="H235" s="55"/>
      <c r="I235" s="56"/>
      <c r="J235" s="56"/>
    </row>
    <row r="236" spans="4:10" s="21" customFormat="1">
      <c r="D236" s="37"/>
      <c r="H236" s="55"/>
      <c r="I236" s="56"/>
      <c r="J236" s="56"/>
    </row>
    <row r="237" spans="4:10" s="21" customFormat="1">
      <c r="D237" s="37"/>
      <c r="H237" s="55"/>
      <c r="I237" s="56"/>
      <c r="J237" s="56"/>
    </row>
    <row r="238" spans="4:10" s="21" customFormat="1">
      <c r="D238" s="37"/>
      <c r="H238" s="55"/>
      <c r="I238" s="56"/>
      <c r="J238" s="56"/>
    </row>
    <row r="239" spans="4:10" s="21" customFormat="1">
      <c r="D239" s="37"/>
      <c r="H239" s="55"/>
      <c r="I239" s="56"/>
      <c r="J239" s="56"/>
    </row>
    <row r="240" spans="4:10" s="21" customFormat="1">
      <c r="D240" s="37"/>
      <c r="H240" s="55"/>
      <c r="I240" s="56"/>
      <c r="J240" s="56"/>
    </row>
    <row r="241" spans="4:10" s="21" customFormat="1">
      <c r="D241" s="37"/>
      <c r="H241" s="55"/>
      <c r="I241" s="56"/>
      <c r="J241" s="56"/>
    </row>
    <row r="242" spans="4:10" s="21" customFormat="1">
      <c r="D242" s="37"/>
      <c r="H242" s="55"/>
      <c r="I242" s="56"/>
      <c r="J242" s="56"/>
    </row>
    <row r="243" spans="4:10" s="21" customFormat="1">
      <c r="D243" s="37"/>
      <c r="H243" s="55"/>
      <c r="I243" s="56"/>
      <c r="J243" s="56"/>
    </row>
    <row r="244" spans="4:10" s="21" customFormat="1">
      <c r="D244" s="37"/>
      <c r="H244" s="55"/>
      <c r="I244" s="56"/>
      <c r="J244" s="56"/>
    </row>
    <row r="245" spans="4:10" s="21" customFormat="1">
      <c r="D245" s="37"/>
      <c r="H245" s="55"/>
      <c r="I245" s="56"/>
      <c r="J245" s="56"/>
    </row>
    <row r="246" spans="4:10" s="21" customFormat="1">
      <c r="D246" s="37"/>
      <c r="H246" s="55"/>
      <c r="I246" s="56"/>
      <c r="J246" s="56"/>
    </row>
    <row r="247" spans="4:10" s="21" customFormat="1">
      <c r="D247" s="37"/>
      <c r="H247" s="55"/>
      <c r="I247" s="56"/>
      <c r="J247" s="56"/>
    </row>
    <row r="248" spans="4:10" s="21" customFormat="1">
      <c r="D248" s="37"/>
      <c r="H248" s="55"/>
      <c r="I248" s="56"/>
      <c r="J248" s="56"/>
    </row>
    <row r="249" spans="4:10" s="21" customFormat="1">
      <c r="D249" s="37"/>
      <c r="H249" s="55"/>
      <c r="I249" s="56"/>
      <c r="J249" s="56"/>
    </row>
    <row r="250" spans="4:10" s="21" customFormat="1">
      <c r="D250" s="37"/>
      <c r="H250" s="55"/>
      <c r="I250" s="56"/>
      <c r="J250" s="56"/>
    </row>
    <row r="251" spans="4:10" s="21" customFormat="1">
      <c r="D251" s="37"/>
      <c r="H251" s="55"/>
      <c r="I251" s="56"/>
      <c r="J251" s="56"/>
    </row>
    <row r="252" spans="4:10" s="21" customFormat="1">
      <c r="D252" s="37"/>
      <c r="H252" s="55"/>
      <c r="I252" s="56"/>
      <c r="J252" s="56"/>
    </row>
    <row r="253" spans="4:10" s="21" customFormat="1">
      <c r="D253" s="37"/>
      <c r="H253" s="55"/>
      <c r="I253" s="56"/>
      <c r="J253" s="56"/>
    </row>
    <row r="254" spans="4:10" s="21" customFormat="1">
      <c r="D254" s="37"/>
      <c r="H254" s="55"/>
      <c r="I254" s="56"/>
      <c r="J254" s="56"/>
    </row>
    <row r="255" spans="4:10" s="21" customFormat="1">
      <c r="D255" s="37"/>
      <c r="H255" s="55"/>
      <c r="I255" s="56"/>
      <c r="J255" s="56"/>
    </row>
    <row r="256" spans="4:10" s="21" customFormat="1">
      <c r="D256" s="37"/>
      <c r="H256" s="55"/>
      <c r="I256" s="56"/>
      <c r="J256" s="56"/>
    </row>
    <row r="257" spans="4:10" s="21" customFormat="1">
      <c r="D257" s="37"/>
      <c r="H257" s="55"/>
      <c r="I257" s="56"/>
      <c r="J257" s="56"/>
    </row>
    <row r="258" spans="4:10" s="21" customFormat="1">
      <c r="D258" s="37"/>
      <c r="H258" s="55"/>
      <c r="I258" s="56"/>
      <c r="J258" s="56"/>
    </row>
    <row r="259" spans="4:10" s="21" customFormat="1">
      <c r="D259" s="37"/>
      <c r="H259" s="55"/>
      <c r="I259" s="56"/>
      <c r="J259" s="56"/>
    </row>
    <row r="260" spans="4:10" s="21" customFormat="1">
      <c r="D260" s="37"/>
      <c r="H260" s="55"/>
      <c r="I260" s="56"/>
      <c r="J260" s="56"/>
    </row>
    <row r="261" spans="4:10" s="21" customFormat="1">
      <c r="D261" s="37"/>
      <c r="H261" s="55"/>
      <c r="I261" s="56"/>
      <c r="J261" s="56"/>
    </row>
    <row r="262" spans="4:10" s="21" customFormat="1">
      <c r="D262" s="37"/>
      <c r="H262" s="55"/>
      <c r="I262" s="56"/>
      <c r="J262" s="56"/>
    </row>
    <row r="263" spans="4:10" s="21" customFormat="1">
      <c r="D263" s="37"/>
      <c r="H263" s="55"/>
      <c r="I263" s="56"/>
      <c r="J263" s="56"/>
    </row>
    <row r="264" spans="4:10" s="21" customFormat="1">
      <c r="D264" s="37"/>
      <c r="H264" s="55"/>
      <c r="I264" s="56"/>
      <c r="J264" s="56"/>
    </row>
    <row r="265" spans="4:10" s="21" customFormat="1">
      <c r="D265" s="37"/>
      <c r="H265" s="55"/>
      <c r="I265" s="56"/>
      <c r="J265" s="56"/>
    </row>
    <row r="266" spans="4:10" s="21" customFormat="1">
      <c r="D266" s="37"/>
      <c r="H266" s="55"/>
      <c r="I266" s="56"/>
      <c r="J266" s="56"/>
    </row>
    <row r="267" spans="4:10" s="21" customFormat="1">
      <c r="D267" s="37"/>
      <c r="H267" s="55"/>
      <c r="I267" s="56"/>
      <c r="J267" s="56"/>
    </row>
    <row r="268" spans="4:10" s="21" customFormat="1">
      <c r="D268" s="37"/>
      <c r="H268" s="55"/>
      <c r="I268" s="56"/>
      <c r="J268" s="56"/>
    </row>
    <row r="269" spans="4:10" s="21" customFormat="1">
      <c r="D269" s="37"/>
      <c r="H269" s="55"/>
      <c r="I269" s="56"/>
      <c r="J269" s="56"/>
    </row>
    <row r="270" spans="4:10" s="21" customFormat="1">
      <c r="D270" s="37"/>
      <c r="H270" s="55"/>
      <c r="I270" s="56"/>
      <c r="J270" s="56"/>
    </row>
    <row r="271" spans="4:10" s="21" customFormat="1">
      <c r="D271" s="37"/>
      <c r="H271" s="55"/>
      <c r="I271" s="56"/>
      <c r="J271" s="56"/>
    </row>
    <row r="272" spans="4:10" s="21" customFormat="1">
      <c r="D272" s="37"/>
      <c r="H272" s="55"/>
      <c r="I272" s="56"/>
      <c r="J272" s="56"/>
    </row>
    <row r="273" spans="4:10" s="21" customFormat="1">
      <c r="D273" s="37"/>
      <c r="H273" s="55"/>
      <c r="I273" s="56"/>
      <c r="J273" s="56"/>
    </row>
    <row r="274" spans="4:10" s="21" customFormat="1">
      <c r="D274" s="37"/>
      <c r="H274" s="55"/>
      <c r="I274" s="56"/>
      <c r="J274" s="56"/>
    </row>
    <row r="275" spans="4:10" s="21" customFormat="1">
      <c r="D275" s="37"/>
      <c r="H275" s="55"/>
      <c r="I275" s="56"/>
      <c r="J275" s="56"/>
    </row>
    <row r="276" spans="4:10" s="21" customFormat="1">
      <c r="D276" s="37"/>
      <c r="H276" s="55"/>
      <c r="I276" s="56"/>
      <c r="J276" s="56"/>
    </row>
    <row r="277" spans="4:10" s="21" customFormat="1">
      <c r="D277" s="37"/>
      <c r="H277" s="55"/>
      <c r="I277" s="56"/>
      <c r="J277" s="56"/>
    </row>
    <row r="278" spans="4:10" s="21" customFormat="1">
      <c r="D278" s="37"/>
      <c r="H278" s="55"/>
      <c r="I278" s="56"/>
      <c r="J278" s="56"/>
    </row>
    <row r="279" spans="4:10" s="21" customFormat="1">
      <c r="D279" s="37"/>
      <c r="H279" s="55"/>
      <c r="I279" s="56"/>
      <c r="J279" s="56"/>
    </row>
    <row r="280" spans="4:10" s="21" customFormat="1">
      <c r="D280" s="37"/>
      <c r="H280" s="55"/>
      <c r="I280" s="56"/>
      <c r="J280" s="56"/>
    </row>
    <row r="281" spans="4:10" s="21" customFormat="1">
      <c r="D281" s="37"/>
      <c r="H281" s="55"/>
      <c r="I281" s="56"/>
      <c r="J281" s="56"/>
    </row>
    <row r="282" spans="4:10" s="21" customFormat="1">
      <c r="D282" s="37"/>
      <c r="H282" s="55"/>
      <c r="I282" s="56"/>
      <c r="J282" s="56"/>
    </row>
    <row r="283" spans="4:10" s="21" customFormat="1">
      <c r="D283" s="37"/>
      <c r="H283" s="55"/>
      <c r="I283" s="56"/>
      <c r="J283" s="56"/>
    </row>
    <row r="284" spans="4:10" s="21" customFormat="1">
      <c r="D284" s="37"/>
      <c r="H284" s="55"/>
      <c r="I284" s="56"/>
      <c r="J284" s="56"/>
    </row>
    <row r="285" spans="4:10" s="21" customFormat="1">
      <c r="D285" s="37"/>
      <c r="H285" s="55"/>
      <c r="I285" s="56"/>
      <c r="J285" s="56"/>
    </row>
    <row r="286" spans="4:10" s="21" customFormat="1">
      <c r="D286" s="37"/>
      <c r="H286" s="55"/>
      <c r="I286" s="56"/>
      <c r="J286" s="56"/>
    </row>
    <row r="287" spans="4:10">
      <c r="H287" s="55"/>
      <c r="I287" s="56"/>
      <c r="J287" s="56"/>
    </row>
    <row r="288" spans="4:10">
      <c r="H288" s="55"/>
      <c r="I288" s="56"/>
      <c r="J288" s="56"/>
    </row>
    <row r="289" spans="8:10">
      <c r="H289" s="55"/>
      <c r="I289" s="56"/>
      <c r="J289" s="56"/>
    </row>
    <row r="290" spans="8:10">
      <c r="H290" s="55"/>
      <c r="I290" s="56"/>
      <c r="J290" s="56"/>
    </row>
    <row r="291" spans="8:10">
      <c r="H291" s="55"/>
      <c r="I291" s="56"/>
      <c r="J291" s="56"/>
    </row>
    <row r="292" spans="8:10">
      <c r="H292" s="55"/>
      <c r="I292" s="56"/>
      <c r="J292" s="56"/>
    </row>
    <row r="293" spans="8:10">
      <c r="H293" s="55"/>
      <c r="I293" s="56"/>
      <c r="J293" s="56"/>
    </row>
    <row r="294" spans="8:10">
      <c r="H294" s="55"/>
      <c r="I294" s="56"/>
      <c r="J294" s="56"/>
    </row>
    <row r="295" spans="8:10">
      <c r="H295" s="55"/>
      <c r="I295" s="56"/>
      <c r="J295" s="56"/>
    </row>
    <row r="296" spans="8:10">
      <c r="H296" s="55"/>
      <c r="I296" s="56"/>
      <c r="J296" s="56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F31" sqref="F31"/>
    </sheetView>
  </sheetViews>
  <sheetFormatPr defaultColWidth="9.125" defaultRowHeight="21" customHeight="1"/>
  <cols>
    <col min="1" max="1" width="35.625" style="1" customWidth="1"/>
    <col min="2" max="2" width="14" style="73" customWidth="1"/>
    <col min="3" max="3" width="9.5" style="77" customWidth="1"/>
    <col min="4" max="4" width="9" style="77" customWidth="1"/>
    <col min="5" max="5" width="5.5" style="1" customWidth="1"/>
    <col min="6" max="6" width="7" style="1" customWidth="1"/>
    <col min="7" max="7" width="9.125" style="1"/>
    <col min="8" max="8" width="14.75" style="1" bestFit="1" customWidth="1"/>
    <col min="9" max="16384" width="9.125" style="1"/>
  </cols>
  <sheetData>
    <row r="1" spans="1:6">
      <c r="A1" s="166" t="s">
        <v>227</v>
      </c>
      <c r="B1" s="166"/>
      <c r="C1" s="166"/>
      <c r="D1" s="166"/>
      <c r="E1" s="166"/>
      <c r="F1" s="166"/>
    </row>
    <row r="2" spans="1:6">
      <c r="A2" s="48"/>
      <c r="B2" s="71"/>
      <c r="C2" s="75"/>
      <c r="D2" s="78"/>
      <c r="E2" s="2"/>
    </row>
    <row r="3" spans="1:6">
      <c r="A3" s="6" t="str">
        <f>'งานบท.มี 7 งาน'!A4</f>
        <v>สำนัก....ทรัพยากรมนุษย์........................................................................................................................</v>
      </c>
      <c r="B3" s="72"/>
      <c r="C3" s="76"/>
      <c r="D3" s="78"/>
      <c r="E3" s="2"/>
    </row>
    <row r="4" spans="1:6">
      <c r="A4" s="6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B4" s="72"/>
      <c r="C4" s="76"/>
      <c r="D4" s="78"/>
      <c r="E4" s="2"/>
    </row>
    <row r="5" spans="1:6">
      <c r="A5" s="6" t="str">
        <f>'งานบท.มี 7 งาน'!A6</f>
        <v>ผู้ให้ข้อมูล.................................................................................................................................................</v>
      </c>
      <c r="B5" s="72"/>
      <c r="C5" s="76"/>
      <c r="D5" s="78"/>
      <c r="E5" s="2"/>
    </row>
    <row r="6" spans="1:6">
      <c r="D6" s="78"/>
      <c r="E6" s="2"/>
    </row>
    <row r="7" spans="1:6">
      <c r="A7" s="162" t="s">
        <v>5</v>
      </c>
      <c r="B7" s="115" t="s">
        <v>7</v>
      </c>
      <c r="C7" s="116" t="s">
        <v>23</v>
      </c>
      <c r="D7" s="158" t="s">
        <v>241</v>
      </c>
      <c r="E7" s="158"/>
      <c r="F7" s="158"/>
    </row>
    <row r="8" spans="1:6">
      <c r="A8" s="163"/>
      <c r="B8" s="117" t="s">
        <v>22</v>
      </c>
      <c r="C8" s="118" t="s">
        <v>24</v>
      </c>
      <c r="D8" s="165" t="s">
        <v>242</v>
      </c>
      <c r="E8" s="165"/>
      <c r="F8" s="165"/>
    </row>
    <row r="9" spans="1:6">
      <c r="A9" s="164"/>
      <c r="B9" s="119" t="s">
        <v>21</v>
      </c>
      <c r="C9" s="120" t="s">
        <v>25</v>
      </c>
      <c r="D9" s="121" t="s">
        <v>243</v>
      </c>
      <c r="E9" s="122" t="s">
        <v>244</v>
      </c>
      <c r="F9" s="123" t="s">
        <v>248</v>
      </c>
    </row>
    <row r="10" spans="1:6" ht="21" customHeight="1">
      <c r="A10" s="3" t="s">
        <v>46</v>
      </c>
      <c r="B10" s="82">
        <f>บท1.1!F36</f>
        <v>90140</v>
      </c>
      <c r="C10" s="83">
        <f>บท1.1!G36</f>
        <v>1.0049052396878484</v>
      </c>
      <c r="D10" s="83">
        <f>C10</f>
        <v>1.0049052396878484</v>
      </c>
      <c r="E10" s="23"/>
      <c r="F10" s="23"/>
    </row>
    <row r="11" spans="1:6">
      <c r="A11" s="3" t="s">
        <v>31</v>
      </c>
      <c r="B11" s="64">
        <f>บท2.2!F75</f>
        <v>3170</v>
      </c>
      <c r="C11" s="84">
        <f>บท2.2!G75</f>
        <v>3.5340022296544038E-2</v>
      </c>
      <c r="D11" s="84">
        <f t="shared" ref="D11:D16" si="0">C11</f>
        <v>3.5340022296544038E-2</v>
      </c>
      <c r="E11" s="24"/>
      <c r="F11" s="23"/>
    </row>
    <row r="12" spans="1:6">
      <c r="A12" s="3" t="s">
        <v>32</v>
      </c>
      <c r="B12" s="64">
        <f>บท.3.3!F24</f>
        <v>800</v>
      </c>
      <c r="C12" s="86">
        <f>บท.3.3!G24</f>
        <v>8.918617614269788E-3</v>
      </c>
      <c r="D12" s="86">
        <f>C12</f>
        <v>8.918617614269788E-3</v>
      </c>
      <c r="E12" s="81"/>
      <c r="F12" s="23"/>
    </row>
    <row r="13" spans="1:6">
      <c r="A13" s="3" t="s">
        <v>33</v>
      </c>
      <c r="B13" s="64">
        <f>บท.4.4!F23</f>
        <v>9900</v>
      </c>
      <c r="C13" s="85">
        <f>บท.4.4!G23</f>
        <v>0.11036789297658862</v>
      </c>
      <c r="D13" s="84">
        <f t="shared" si="0"/>
        <v>0.11036789297658862</v>
      </c>
      <c r="E13" s="81"/>
      <c r="F13" s="23"/>
    </row>
    <row r="14" spans="1:6">
      <c r="A14" s="3" t="s">
        <v>172</v>
      </c>
      <c r="B14" s="64">
        <f>บท.5.5!F27</f>
        <v>3180</v>
      </c>
      <c r="C14" s="85">
        <f>บท.5.5!G27</f>
        <v>3.5451505016722402E-2</v>
      </c>
      <c r="D14" s="84">
        <f t="shared" si="0"/>
        <v>3.5451505016722402E-2</v>
      </c>
      <c r="E14" s="81"/>
      <c r="F14" s="23"/>
    </row>
    <row r="15" spans="1:6">
      <c r="A15" s="3" t="s">
        <v>194</v>
      </c>
      <c r="B15" s="64">
        <f>บท.6.6!F28</f>
        <v>1140</v>
      </c>
      <c r="C15" s="85">
        <f>บท.6.6!G28</f>
        <v>1.2709030100334449E-2</v>
      </c>
      <c r="D15" s="84">
        <f t="shared" si="0"/>
        <v>1.2709030100334449E-2</v>
      </c>
      <c r="E15" s="81"/>
      <c r="F15" s="23"/>
    </row>
    <row r="16" spans="1:6">
      <c r="A16" s="3" t="s">
        <v>250</v>
      </c>
      <c r="B16" s="64">
        <f>บท.7.7!F27</f>
        <v>9200</v>
      </c>
      <c r="C16" s="85">
        <f>บท.7.7!G27</f>
        <v>0.10256410256410256</v>
      </c>
      <c r="D16" s="84">
        <f t="shared" si="0"/>
        <v>0.10256410256410256</v>
      </c>
      <c r="E16" s="80">
        <v>1</v>
      </c>
      <c r="F16" s="23"/>
    </row>
    <row r="17" spans="1:8">
      <c r="A17" s="3" t="s">
        <v>251</v>
      </c>
      <c r="B17" s="64"/>
      <c r="C17" s="85"/>
      <c r="D17" s="84"/>
      <c r="E17" s="81"/>
      <c r="F17" s="23"/>
    </row>
    <row r="18" spans="1:8" ht="17.25" customHeight="1">
      <c r="A18" s="50"/>
      <c r="B18" s="64"/>
      <c r="C18" s="86"/>
      <c r="D18" s="87"/>
      <c r="E18" s="81"/>
      <c r="F18" s="88"/>
    </row>
    <row r="19" spans="1:8">
      <c r="A19" s="50"/>
      <c r="B19" s="64"/>
      <c r="C19" s="86"/>
      <c r="D19" s="84"/>
      <c r="E19" s="23"/>
      <c r="F19" s="23"/>
    </row>
    <row r="20" spans="1:8" s="17" customFormat="1" ht="21" customHeight="1">
      <c r="A20" s="51" t="s">
        <v>228</v>
      </c>
      <c r="B20" s="89">
        <f>SUM(B10:B19)</f>
        <v>117530</v>
      </c>
      <c r="C20" s="90">
        <f>SUM(C10:C19)</f>
        <v>1.3102564102564103</v>
      </c>
      <c r="D20" s="90">
        <f>SUM(D10:D19)</f>
        <v>1.3102564102564103</v>
      </c>
      <c r="E20" s="93">
        <v>1</v>
      </c>
      <c r="F20" s="68"/>
      <c r="H20" s="151"/>
    </row>
    <row r="21" spans="1:8" s="17" customFormat="1" ht="21" customHeight="1">
      <c r="A21" s="51" t="s">
        <v>229</v>
      </c>
      <c r="B21" s="92"/>
      <c r="C21" s="92"/>
      <c r="D21" s="93" t="s">
        <v>265</v>
      </c>
      <c r="E21" s="91">
        <v>1</v>
      </c>
      <c r="F21" s="67"/>
    </row>
    <row r="22" spans="1:8" ht="21" customHeight="1">
      <c r="B22" s="74"/>
      <c r="C22" s="78"/>
      <c r="D22" s="78"/>
      <c r="E22" s="2"/>
    </row>
    <row r="23" spans="1:8" ht="21" customHeight="1">
      <c r="A23" s="1" t="s">
        <v>230</v>
      </c>
      <c r="B23" s="74"/>
      <c r="C23" s="78"/>
      <c r="D23" s="78"/>
      <c r="E23" s="2"/>
    </row>
    <row r="24" spans="1:8" ht="21" customHeight="1">
      <c r="A24" s="1" t="s">
        <v>231</v>
      </c>
      <c r="B24" s="74"/>
      <c r="C24" s="78"/>
      <c r="D24" s="78"/>
      <c r="E24" s="2"/>
    </row>
    <row r="25" spans="1:8" ht="21" customHeight="1">
      <c r="A25" s="1" t="s">
        <v>232</v>
      </c>
      <c r="B25" s="74"/>
      <c r="C25" s="78"/>
    </row>
    <row r="26" spans="1:8" ht="21" customHeight="1">
      <c r="A26" s="1" t="s">
        <v>233</v>
      </c>
      <c r="B26" s="74"/>
      <c r="C26" s="78"/>
    </row>
    <row r="27" spans="1:8" ht="21" customHeight="1">
      <c r="B27" s="74"/>
      <c r="C27" s="78"/>
    </row>
    <row r="28" spans="1:8" ht="21" customHeight="1">
      <c r="B28" s="74"/>
      <c r="C28" s="78"/>
    </row>
    <row r="29" spans="1:8" ht="21" customHeight="1">
      <c r="B29" s="74"/>
      <c r="C29" s="78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86614173228346458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2015-10-06T08:16:16Z</cp:lastPrinted>
  <dcterms:created xsi:type="dcterms:W3CDTF">2013-08-22T04:54:33Z</dcterms:created>
  <dcterms:modified xsi:type="dcterms:W3CDTF">2015-10-06T08:17:34Z</dcterms:modified>
</cp:coreProperties>
</file>